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 firstSheet="1" activeTab="2"/>
  </bookViews>
  <sheets>
    <sheet name="BASE DE DATOS" sheetId="1" r:id="rId1"/>
    <sheet name="GRAFICAS" sheetId="2" r:id="rId2"/>
    <sheet name="PARTICIPACIÓN" sheetId="3" r:id="rId3"/>
  </sheet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F46" i="2" l="1"/>
  <c r="F47" i="2"/>
  <c r="F50" i="2"/>
  <c r="E38" i="2"/>
  <c r="E45" i="2" s="1"/>
  <c r="D38" i="2"/>
  <c r="F38" i="2"/>
  <c r="F48" i="2" s="1"/>
  <c r="E21" i="2"/>
  <c r="E22" i="2"/>
  <c r="E23" i="2"/>
  <c r="E24" i="2"/>
  <c r="E25" i="2"/>
  <c r="E26" i="2"/>
  <c r="E20" i="2"/>
  <c r="F12" i="2"/>
  <c r="F14" i="2" s="1"/>
  <c r="D12" i="2"/>
  <c r="D24" i="2" s="1"/>
  <c r="F49" i="2" l="1"/>
  <c r="F45" i="2"/>
  <c r="D50" i="2"/>
  <c r="D46" i="2"/>
  <c r="D49" i="2"/>
  <c r="D45" i="2"/>
  <c r="E50" i="2"/>
  <c r="E48" i="2"/>
  <c r="E46" i="2"/>
  <c r="D48" i="2"/>
  <c r="E44" i="2"/>
  <c r="D44" i="2"/>
  <c r="D47" i="2"/>
  <c r="F44" i="2"/>
  <c r="E49" i="2"/>
  <c r="E47" i="2"/>
  <c r="D20" i="2"/>
  <c r="D23" i="2"/>
  <c r="F25" i="2"/>
  <c r="F24" i="2"/>
  <c r="F21" i="2"/>
  <c r="F23" i="2"/>
  <c r="F20" i="2"/>
  <c r="F26" i="2"/>
  <c r="F22" i="2"/>
  <c r="D26" i="2"/>
  <c r="D22" i="2"/>
  <c r="D25" i="2"/>
  <c r="D21" i="2"/>
  <c r="E14" i="2"/>
  <c r="D14" i="2"/>
  <c r="H10" i="3" l="1"/>
  <c r="F10" i="3" l="1"/>
  <c r="J10" i="3"/>
  <c r="E10" i="3"/>
  <c r="G10" i="3"/>
  <c r="D10" i="3"/>
  <c r="I10" i="3"/>
</calcChain>
</file>

<file path=xl/sharedStrings.xml><?xml version="1.0" encoding="utf-8"?>
<sst xmlns="http://schemas.openxmlformats.org/spreadsheetml/2006/main" count="411" uniqueCount="30">
  <si>
    <t>BARRANQUILLA</t>
  </si>
  <si>
    <t>35mm</t>
  </si>
  <si>
    <t>2D</t>
  </si>
  <si>
    <t>BOGOTA</t>
  </si>
  <si>
    <t>BUCARAMANGA</t>
  </si>
  <si>
    <t>CALI</t>
  </si>
  <si>
    <t>MEDELLIN</t>
  </si>
  <si>
    <t>RESTO</t>
  </si>
  <si>
    <t>Imax</t>
  </si>
  <si>
    <t>Digital</t>
  </si>
  <si>
    <t>3D</t>
  </si>
  <si>
    <t>AÑO</t>
  </si>
  <si>
    <t>CIUDAD</t>
  </si>
  <si>
    <t>MEDIO</t>
  </si>
  <si>
    <t>FORMATO</t>
  </si>
  <si>
    <t>CUENTA</t>
  </si>
  <si>
    <t>Etiquetas de fila</t>
  </si>
  <si>
    <t>Total general</t>
  </si>
  <si>
    <t>Etiquetas de columna</t>
  </si>
  <si>
    <t>Suma de CUENTA</t>
  </si>
  <si>
    <t>DIGITAL</t>
  </si>
  <si>
    <t>35MM</t>
  </si>
  <si>
    <t>TOTAL</t>
  </si>
  <si>
    <t>PARTICIPACIÓN DIGITAL</t>
  </si>
  <si>
    <t>PARTICIPACIÓN 35MM</t>
  </si>
  <si>
    <t>PROMEDIO</t>
  </si>
  <si>
    <t>TOTAL REAL</t>
  </si>
  <si>
    <t>DIFERENCIA</t>
  </si>
  <si>
    <t>DIGITAL PARTICIPACIÓN</t>
  </si>
  <si>
    <t>35MM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</si>
</sst>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8" fillId="0" borderId="10" xfId="0" applyNumberFormat="1" applyFont="1" applyFill="1" applyBorder="1" applyAlignment="1" applyProtection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16" fillId="33" borderId="10" xfId="0" applyFont="1" applyFill="1" applyBorder="1"/>
    <xf numFmtId="0" fontId="16" fillId="33" borderId="10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0" fontId="0" fillId="0" borderId="10" xfId="42" applyNumberFormat="1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/>
    </xf>
    <xf numFmtId="1" fontId="0" fillId="0" borderId="10" xfId="0" applyNumberFormat="1" applyBorder="1" applyAlignment="1">
      <alignment vertical="center"/>
    </xf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3" borderId="10" xfId="0" applyFont="1" applyFill="1" applyBorder="1" applyAlignment="1">
      <alignment horizontal="center" vertical="center"/>
    </xf>
    <xf numFmtId="1" fontId="0" fillId="0" borderId="0" xfId="0" applyNumberFormat="1"/>
    <xf numFmtId="1" fontId="0" fillId="0" borderId="10" xfId="0" applyNumberFormat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1" fontId="0" fillId="0" borderId="0" xfId="0" applyNumberForma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 b="1" i="0" baseline="0">
                <a:effectLst/>
              </a:rPr>
              <a:t>PANTALLAS DE CINE A NIVEL NACIONAL POR CIUDAD Y MEDIO DIGITAL DE EXHIBICIÓN PARA LOS AÑOS 2011-2012 Y 2013*</a:t>
            </a:r>
            <a:endParaRPr lang="es-ES" sz="10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GRAFICAS!$D$6:$F$6</c:f>
              <c:numCache>
                <c:formatCode>0</c:formatCode>
                <c:ptCount val="3"/>
                <c:pt idx="0">
                  <c:v>16.393442622950818</c:v>
                </c:pt>
                <c:pt idx="1">
                  <c:v>10.586206896551724</c:v>
                </c:pt>
                <c:pt idx="2">
                  <c:v>8.0088105726872243</c:v>
                </c:pt>
              </c:numCache>
            </c:numRef>
          </c:val>
        </c:ser>
        <c:ser>
          <c:idx val="1"/>
          <c:order val="1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GRAFICAS!$D$7:$F$7</c:f>
              <c:numCache>
                <c:formatCode>0</c:formatCode>
                <c:ptCount val="3"/>
                <c:pt idx="0">
                  <c:v>188.52459016393442</c:v>
                </c:pt>
                <c:pt idx="1">
                  <c:v>101.45114942528735</c:v>
                </c:pt>
                <c:pt idx="2">
                  <c:v>73.859030837004411</c:v>
                </c:pt>
              </c:numCache>
            </c:numRef>
          </c:val>
        </c:ser>
        <c:ser>
          <c:idx val="2"/>
          <c:order val="2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GRAFICAS!$D$8:$F$8</c:f>
              <c:numCache>
                <c:formatCode>0</c:formatCode>
                <c:ptCount val="3"/>
                <c:pt idx="0">
                  <c:v>36.885245901639344</c:v>
                </c:pt>
                <c:pt idx="1">
                  <c:v>7.9396551724137936</c:v>
                </c:pt>
                <c:pt idx="2">
                  <c:v>6.2290748898678414</c:v>
                </c:pt>
              </c:numCache>
            </c:numRef>
          </c:val>
        </c:ser>
        <c:ser>
          <c:idx val="3"/>
          <c:order val="3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GRAFICAS!$D$9:$F$9</c:f>
              <c:numCache>
                <c:formatCode>0</c:formatCode>
                <c:ptCount val="3"/>
                <c:pt idx="0">
                  <c:v>55.327868852459019</c:v>
                </c:pt>
                <c:pt idx="1">
                  <c:v>37.051724137931032</c:v>
                </c:pt>
                <c:pt idx="2">
                  <c:v>22.246696035242291</c:v>
                </c:pt>
              </c:numCache>
            </c:numRef>
          </c:val>
        </c:ser>
        <c:ser>
          <c:idx val="4"/>
          <c:order val="4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GRAFICAS!$D$10:$F$10</c:f>
              <c:numCache>
                <c:formatCode>0</c:formatCode>
                <c:ptCount val="3"/>
                <c:pt idx="0">
                  <c:v>54.303278688524593</c:v>
                </c:pt>
                <c:pt idx="1">
                  <c:v>32.640804597701148</c:v>
                </c:pt>
                <c:pt idx="2">
                  <c:v>24.026431718061673</c:v>
                </c:pt>
              </c:numCache>
            </c:numRef>
          </c:val>
        </c:ser>
        <c:ser>
          <c:idx val="5"/>
          <c:order val="5"/>
          <c:tx>
            <c:strRef>
              <c:f>GRAFICAS!#REF!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GRAFICAS!$D$11:$F$11</c:f>
              <c:numCache>
                <c:formatCode>0</c:formatCode>
                <c:ptCount val="3"/>
                <c:pt idx="0">
                  <c:v>148.5655737704918</c:v>
                </c:pt>
                <c:pt idx="1">
                  <c:v>117.33045977011494</c:v>
                </c:pt>
                <c:pt idx="2">
                  <c:v>67.629955947136565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0024832"/>
        <c:axId val="50026368"/>
        <c:axId val="0"/>
      </c:bar3DChart>
      <c:catAx>
        <c:axId val="50024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50026368"/>
        <c:crosses val="autoZero"/>
        <c:auto val="1"/>
        <c:lblAlgn val="ctr"/>
        <c:lblOffset val="100"/>
        <c:noMultiLvlLbl val="0"/>
      </c:catAx>
      <c:valAx>
        <c:axId val="5002636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002483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 b="1" i="0" baseline="0">
                <a:effectLst/>
              </a:rPr>
              <a:t>PANTALLAS DE CINE A NIVEL NACIONAL POR CIUDAD Y MEDIO 35MM DE EXHIBICIÓN PARA LOS AÑOS 2011-2012 Y 2013*</a:t>
            </a:r>
            <a:endParaRPr lang="es-ES" sz="1000">
              <a:effectLst/>
            </a:endParaRPr>
          </a:p>
        </c:rich>
      </c:tx>
      <c:layout>
        <c:manualLayout>
          <c:xMode val="edge"/>
          <c:yMode val="edge"/>
          <c:x val="0.10347043701799485"/>
          <c:y val="2.366863905325443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5"/>
          <c:order val="0"/>
          <c:tx>
            <c:strRef>
              <c:f>GRAFICAS!$C$37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GRAFICAS!$D$37:$E$37</c:f>
              <c:numCache>
                <c:formatCode>0</c:formatCode>
                <c:ptCount val="2"/>
                <c:pt idx="0">
                  <c:v>115.25311203319502</c:v>
                </c:pt>
                <c:pt idx="1">
                  <c:v>161.39866369710467</c:v>
                </c:pt>
              </c:numCache>
            </c:numRef>
          </c:val>
        </c:ser>
        <c:ser>
          <c:idx val="1"/>
          <c:order val="1"/>
          <c:tx>
            <c:strRef>
              <c:f>GRAFICAS!$C$33</c:f>
              <c:strCache>
                <c:ptCount val="1"/>
                <c:pt idx="0">
                  <c:v>BOGOTA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GRAFICAS!$D$33:$E$33</c:f>
              <c:numCache>
                <c:formatCode>0</c:formatCode>
                <c:ptCount val="2"/>
                <c:pt idx="0">
                  <c:v>57.626556016597512</c:v>
                </c:pt>
                <c:pt idx="1">
                  <c:v>111.12694877505568</c:v>
                </c:pt>
              </c:numCache>
            </c:numRef>
          </c:val>
        </c:ser>
        <c:ser>
          <c:idx val="4"/>
          <c:order val="2"/>
          <c:tx>
            <c:strRef>
              <c:f>GRAFICAS!$C$36</c:f>
              <c:strCache>
                <c:ptCount val="1"/>
                <c:pt idx="0">
                  <c:v>MEDELLIN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GRAFICAS!$D$36:$E$36</c:f>
              <c:numCache>
                <c:formatCode>0</c:formatCode>
                <c:ptCount val="2"/>
                <c:pt idx="0">
                  <c:v>31.900414937759336</c:v>
                </c:pt>
                <c:pt idx="1">
                  <c:v>47.625835189309576</c:v>
                </c:pt>
              </c:numCache>
            </c:numRef>
          </c:val>
        </c:ser>
        <c:ser>
          <c:idx val="3"/>
          <c:order val="3"/>
          <c:tx>
            <c:strRef>
              <c:f>GRAFICAS!$C$35</c:f>
              <c:strCache>
                <c:ptCount val="1"/>
                <c:pt idx="0">
                  <c:v>CALI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GRAFICAS!$D$35:$E$35</c:f>
              <c:numCache>
                <c:formatCode>0</c:formatCode>
                <c:ptCount val="2"/>
                <c:pt idx="0">
                  <c:v>19.551867219917014</c:v>
                </c:pt>
                <c:pt idx="1">
                  <c:v>34.396436525612472</c:v>
                </c:pt>
              </c:numCache>
            </c:numRef>
          </c:val>
        </c:ser>
        <c:ser>
          <c:idx val="0"/>
          <c:order val="4"/>
          <c:tx>
            <c:strRef>
              <c:f>GRAFICAS!$C$32</c:f>
              <c:strCache>
                <c:ptCount val="1"/>
                <c:pt idx="0">
                  <c:v>BARRANQUILLA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GRAFICAS!$D$32:$E$32</c:f>
              <c:numCache>
                <c:formatCode>0</c:formatCode>
                <c:ptCount val="2"/>
                <c:pt idx="0">
                  <c:v>21.609958506224068</c:v>
                </c:pt>
                <c:pt idx="1">
                  <c:v>31.750556792873052</c:v>
                </c:pt>
              </c:numCache>
            </c:numRef>
          </c:val>
        </c:ser>
        <c:ser>
          <c:idx val="2"/>
          <c:order val="5"/>
          <c:tx>
            <c:strRef>
              <c:f>GRAFICAS!$C$34</c:f>
              <c:strCache>
                <c:ptCount val="1"/>
                <c:pt idx="0">
                  <c:v>BUCARAMANGA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GRAFICAS!$D$5:$F$5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GRAFICAS!$D$34:$E$34</c:f>
              <c:numCache>
                <c:formatCode>0</c:formatCode>
                <c:ptCount val="2"/>
                <c:pt idx="0">
                  <c:v>2.0580912863070537</c:v>
                </c:pt>
                <c:pt idx="1">
                  <c:v>9.7015590200445434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533376"/>
        <c:axId val="103315712"/>
        <c:axId val="0"/>
      </c:bar3DChart>
      <c:catAx>
        <c:axId val="102533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3315712"/>
        <c:crosses val="autoZero"/>
        <c:auto val="1"/>
        <c:lblAlgn val="ctr"/>
        <c:lblOffset val="100"/>
        <c:noMultiLvlLbl val="0"/>
      </c:catAx>
      <c:valAx>
        <c:axId val="10331571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253337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es-ES" sz="800" b="1" i="0" baseline="0">
                <a:effectLst/>
              </a:rPr>
              <a:t>COMPOSICIÓN DE MERCADO POR CIUDADES DE ACUERDO AL NÚMERO DE PANTALLAS DIGITALES</a:t>
            </a:r>
            <a:endParaRPr lang="es-CO" sz="800">
              <a:effectLst/>
            </a:endParaRPr>
          </a:p>
          <a:p>
            <a:pPr>
              <a:defRPr sz="800"/>
            </a:pPr>
            <a:r>
              <a:rPr lang="es-ES" sz="800" b="1" i="0" baseline="0">
                <a:effectLst/>
              </a:rPr>
              <a:t>2011-2013*</a:t>
            </a:r>
            <a:endParaRPr lang="es-CO" sz="8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1"/>
          <c:order val="0"/>
          <c:tx>
            <c:strRef>
              <c:f>PARTICIPACIÓN!$E$6</c:f>
              <c:strCache>
                <c:ptCount val="1"/>
                <c:pt idx="0">
                  <c:v>BOGOTA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PARTICIPACIÓN!$E$7:$E$9</c:f>
              <c:numCache>
                <c:formatCode>0.00%</c:formatCode>
                <c:ptCount val="3"/>
                <c:pt idx="0">
                  <c:v>0.3656387665198238</c:v>
                </c:pt>
                <c:pt idx="1">
                  <c:v>0.33045977011494254</c:v>
                </c:pt>
                <c:pt idx="2">
                  <c:v>0.37704918032786883</c:v>
                </c:pt>
              </c:numCache>
            </c:numRef>
          </c:val>
        </c:ser>
        <c:ser>
          <c:idx val="5"/>
          <c:order val="1"/>
          <c:tx>
            <c:strRef>
              <c:f>PARTICIPACIÓN!$I$6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layout>
                <c:manualLayout>
                  <c:x val="2.7777777777777779E-3"/>
                  <c:y val="-2.7777777777777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888888888888E-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332E-3"/>
                  <c:y val="-3.2407407407407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PARTICIPACIÓN!$I$7:$I$9</c:f>
              <c:numCache>
                <c:formatCode>0.00%</c:formatCode>
                <c:ptCount val="3"/>
                <c:pt idx="0">
                  <c:v>0.33480176211453744</c:v>
                </c:pt>
                <c:pt idx="1">
                  <c:v>0.38218390804597702</c:v>
                </c:pt>
                <c:pt idx="2">
                  <c:v>0.29713114754098358</c:v>
                </c:pt>
              </c:numCache>
            </c:numRef>
          </c:val>
        </c:ser>
        <c:ser>
          <c:idx val="3"/>
          <c:order val="2"/>
          <c:tx>
            <c:strRef>
              <c:f>PARTICIPACIÓN!$G$6</c:f>
              <c:strCache>
                <c:ptCount val="1"/>
                <c:pt idx="0">
                  <c:v>CALI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PARTICIPACIÓN!$G$7:$G$9</c:f>
              <c:numCache>
                <c:formatCode>0.00%</c:formatCode>
                <c:ptCount val="3"/>
                <c:pt idx="0">
                  <c:v>0.11013215859030837</c:v>
                </c:pt>
                <c:pt idx="1">
                  <c:v>0.12068965517241378</c:v>
                </c:pt>
                <c:pt idx="2">
                  <c:v>0.11065573770491804</c:v>
                </c:pt>
              </c:numCache>
            </c:numRef>
          </c:val>
        </c:ser>
        <c:ser>
          <c:idx val="4"/>
          <c:order val="3"/>
          <c:tx>
            <c:strRef>
              <c:f>PARTICIPACIÓN!$H$6</c:f>
              <c:strCache>
                <c:ptCount val="1"/>
                <c:pt idx="0">
                  <c:v>MEDELLIN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PARTICIPACIÓN!$H$7:$H$9</c:f>
              <c:numCache>
                <c:formatCode>0.00%</c:formatCode>
                <c:ptCount val="3"/>
                <c:pt idx="0">
                  <c:v>0.11894273127753303</c:v>
                </c:pt>
                <c:pt idx="1">
                  <c:v>0.10632183908045977</c:v>
                </c:pt>
                <c:pt idx="2">
                  <c:v>0.10860655737704919</c:v>
                </c:pt>
              </c:numCache>
            </c:numRef>
          </c:val>
        </c:ser>
        <c:ser>
          <c:idx val="2"/>
          <c:order val="4"/>
          <c:tx>
            <c:strRef>
              <c:f>PARTICIPACIÓN!$F$6</c:f>
              <c:strCache>
                <c:ptCount val="1"/>
                <c:pt idx="0">
                  <c:v>BUCARAMANGA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PARTICIPACIÓN!$F$7:$F$9</c:f>
              <c:numCache>
                <c:formatCode>0.00%</c:formatCode>
                <c:ptCount val="3"/>
                <c:pt idx="0">
                  <c:v>3.0837004405286344E-2</c:v>
                </c:pt>
                <c:pt idx="1">
                  <c:v>2.5862068965517244E-2</c:v>
                </c:pt>
                <c:pt idx="2">
                  <c:v>7.3770491803278687E-2</c:v>
                </c:pt>
              </c:numCache>
            </c:numRef>
          </c:val>
        </c:ser>
        <c:ser>
          <c:idx val="0"/>
          <c:order val="5"/>
          <c:tx>
            <c:strRef>
              <c:f>PARTICIPACIÓN!$D$6</c:f>
              <c:strCache>
                <c:ptCount val="1"/>
                <c:pt idx="0">
                  <c:v>BARRANQUILLA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PARTICIPACIÓN!$D$7:$D$9</c:f>
              <c:numCache>
                <c:formatCode>0.00%</c:formatCode>
                <c:ptCount val="3"/>
                <c:pt idx="0">
                  <c:v>3.9647577092511009E-2</c:v>
                </c:pt>
                <c:pt idx="1">
                  <c:v>3.4482758620689655E-2</c:v>
                </c:pt>
                <c:pt idx="2">
                  <c:v>3.2786885245901634E-2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04300928"/>
        <c:axId val="113662592"/>
        <c:axId val="0"/>
      </c:bar3DChart>
      <c:catAx>
        <c:axId val="10430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662592"/>
        <c:crosses val="autoZero"/>
        <c:auto val="1"/>
        <c:lblAlgn val="ctr"/>
        <c:lblOffset val="100"/>
        <c:noMultiLvlLbl val="0"/>
      </c:catAx>
      <c:valAx>
        <c:axId val="11366259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0430092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7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es-ES" sz="800" b="1" i="0" baseline="0">
                <a:effectLst/>
              </a:rPr>
              <a:t>COMPOSICIÓN DE MERCADO POR CIUDADES DE ACUERDO AL NÚMERO DE PANTALLAS </a:t>
            </a:r>
            <a:r>
              <a:rPr lang="es-CO" sz="800" b="1" i="0" baseline="0">
                <a:effectLst/>
              </a:rPr>
              <a:t>35MM</a:t>
            </a:r>
            <a:endParaRPr lang="es-CO" sz="800">
              <a:effectLst/>
            </a:endParaRPr>
          </a:p>
          <a:p>
            <a:pPr>
              <a:defRPr sz="800"/>
            </a:pPr>
            <a:r>
              <a:rPr lang="es-ES" sz="800" b="1" i="0" baseline="0">
                <a:effectLst/>
              </a:rPr>
              <a:t>2011-2013*</a:t>
            </a:r>
            <a:endParaRPr lang="es-CO" sz="8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1"/>
          <c:order val="0"/>
          <c:tx>
            <c:strRef>
              <c:f>PARTICIPACIÓN!$E$6</c:f>
              <c:strCache>
                <c:ptCount val="1"/>
                <c:pt idx="0">
                  <c:v>BOGOTA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PARTICIPACIÓN!$E$7:$E$9</c:f>
              <c:numCache>
                <c:formatCode>0.00%</c:formatCode>
                <c:ptCount val="3"/>
                <c:pt idx="0">
                  <c:v>0.3656387665198238</c:v>
                </c:pt>
                <c:pt idx="1">
                  <c:v>0.33045977011494254</c:v>
                </c:pt>
                <c:pt idx="2">
                  <c:v>0.37704918032786883</c:v>
                </c:pt>
              </c:numCache>
            </c:numRef>
          </c:val>
        </c:ser>
        <c:ser>
          <c:idx val="5"/>
          <c:order val="1"/>
          <c:tx>
            <c:strRef>
              <c:f>PARTICIPACIÓN!$I$6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layout>
                <c:manualLayout>
                  <c:x val="2.7777777777777779E-3"/>
                  <c:y val="-2.7777777777777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888888888888E-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332E-3"/>
                  <c:y val="-3.2407407407407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PARTICIPACIÓN!$I$7:$I$9</c:f>
              <c:numCache>
                <c:formatCode>0.00%</c:formatCode>
                <c:ptCount val="3"/>
                <c:pt idx="0">
                  <c:v>0.33480176211453744</c:v>
                </c:pt>
                <c:pt idx="1">
                  <c:v>0.38218390804597702</c:v>
                </c:pt>
                <c:pt idx="2">
                  <c:v>0.29713114754098358</c:v>
                </c:pt>
              </c:numCache>
            </c:numRef>
          </c:val>
        </c:ser>
        <c:ser>
          <c:idx val="3"/>
          <c:order val="2"/>
          <c:tx>
            <c:strRef>
              <c:f>PARTICIPACIÓN!$G$6</c:f>
              <c:strCache>
                <c:ptCount val="1"/>
                <c:pt idx="0">
                  <c:v>CALI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PARTICIPACIÓN!$G$7:$G$9</c:f>
              <c:numCache>
                <c:formatCode>0.00%</c:formatCode>
                <c:ptCount val="3"/>
                <c:pt idx="0">
                  <c:v>0.11013215859030837</c:v>
                </c:pt>
                <c:pt idx="1">
                  <c:v>0.12068965517241378</c:v>
                </c:pt>
                <c:pt idx="2">
                  <c:v>0.11065573770491804</c:v>
                </c:pt>
              </c:numCache>
            </c:numRef>
          </c:val>
        </c:ser>
        <c:ser>
          <c:idx val="4"/>
          <c:order val="3"/>
          <c:tx>
            <c:strRef>
              <c:f>PARTICIPACIÓN!$H$6</c:f>
              <c:strCache>
                <c:ptCount val="1"/>
                <c:pt idx="0">
                  <c:v>MEDELLIN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PARTICIPACIÓN!$H$7:$H$9</c:f>
              <c:numCache>
                <c:formatCode>0.00%</c:formatCode>
                <c:ptCount val="3"/>
                <c:pt idx="0">
                  <c:v>0.11894273127753303</c:v>
                </c:pt>
                <c:pt idx="1">
                  <c:v>0.10632183908045977</c:v>
                </c:pt>
                <c:pt idx="2">
                  <c:v>0.10860655737704919</c:v>
                </c:pt>
              </c:numCache>
            </c:numRef>
          </c:val>
        </c:ser>
        <c:ser>
          <c:idx val="2"/>
          <c:order val="4"/>
          <c:tx>
            <c:strRef>
              <c:f>PARTICIPACIÓN!$F$6</c:f>
              <c:strCache>
                <c:ptCount val="1"/>
                <c:pt idx="0">
                  <c:v>BUCARAMANGA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PARTICIPACIÓN!$F$7:$F$9</c:f>
              <c:numCache>
                <c:formatCode>0.00%</c:formatCode>
                <c:ptCount val="3"/>
                <c:pt idx="0">
                  <c:v>3.0837004405286344E-2</c:v>
                </c:pt>
                <c:pt idx="1">
                  <c:v>2.5862068965517244E-2</c:v>
                </c:pt>
                <c:pt idx="2">
                  <c:v>7.3770491803278687E-2</c:v>
                </c:pt>
              </c:numCache>
            </c:numRef>
          </c:val>
        </c:ser>
        <c:ser>
          <c:idx val="0"/>
          <c:order val="5"/>
          <c:tx>
            <c:strRef>
              <c:f>PARTICIPACIÓN!$D$6</c:f>
              <c:strCache>
                <c:ptCount val="1"/>
                <c:pt idx="0">
                  <c:v>BARRANQUILLA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PARTICIPACIÓN!$C$7:$C$9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PARTICIPACIÓN!$D$7:$D$9</c:f>
              <c:numCache>
                <c:formatCode>0.00%</c:formatCode>
                <c:ptCount val="3"/>
                <c:pt idx="0">
                  <c:v>3.9647577092511009E-2</c:v>
                </c:pt>
                <c:pt idx="1">
                  <c:v>3.4482758620689655E-2</c:v>
                </c:pt>
                <c:pt idx="2">
                  <c:v>3.2786885245901634E-2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23946880"/>
        <c:axId val="126767488"/>
        <c:axId val="0"/>
      </c:bar3DChart>
      <c:catAx>
        <c:axId val="123946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6767488"/>
        <c:crosses val="autoZero"/>
        <c:auto val="1"/>
        <c:lblAlgn val="ctr"/>
        <c:lblOffset val="100"/>
        <c:noMultiLvlLbl val="0"/>
      </c:catAx>
      <c:valAx>
        <c:axId val="1267674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2394688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7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492124</xdr:colOff>
      <xdr:row>1</xdr:row>
      <xdr:rowOff>38100</xdr:rowOff>
    </xdr:from>
    <xdr:to>
      <xdr:col>13</xdr:col>
      <xdr:colOff>901699</xdr:colOff>
      <xdr:row>18</xdr:row>
      <xdr:rowOff>25400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101600</xdr:colOff>
      <xdr:row>21</xdr:row>
      <xdr:rowOff>76200</xdr:rowOff>
    </xdr:from>
    <xdr:to>
      <xdr:col>12</xdr:col>
      <xdr:colOff>1022350</xdr:colOff>
      <xdr:row>36</xdr:row>
      <xdr:rowOff>57150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2</xdr:row>
      <xdr:rowOff>190499</xdr:rowOff>
    </xdr:from>
    <xdr:to>
      <xdr:col>16</xdr:col>
      <xdr:colOff>647700</xdr:colOff>
      <xdr:row>21</xdr:row>
      <xdr:rowOff>28574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523875</xdr:colOff>
      <xdr:row>25</xdr:row>
      <xdr:rowOff>9525</xdr:rowOff>
    </xdr:from>
    <xdr:to>
      <xdr:col>17</xdr:col>
      <xdr:colOff>238125</xdr:colOff>
      <xdr:row>43</xdr:row>
      <xdr:rowOff>38100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85075208333" createdVersion="4" refreshedVersion="4" minRefreshableVersion="3" recordCount="106">
  <cacheSource type="worksheet">
    <worksheetSource ref="B2:F108" sheet="BASE DE DATOS"/>
  </cacheSource>
  <cacheFields count="5"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CIUDAD" numFmtId="0">
      <sharedItems count="6">
        <s v="BARRANQUILLA"/>
        <s v="BOGOTA"/>
        <s v="BUCARAMANGA"/>
        <s v="CALI"/>
        <s v="MEDELLIN"/>
        <s v="RESTO"/>
      </sharedItems>
    </cacheField>
    <cacheField name="MEDIO" numFmtId="0">
      <sharedItems count="3">
        <s v="35mm"/>
        <s v="Imax"/>
        <s v="Digital"/>
      </sharedItems>
    </cacheField>
    <cacheField name="FORMATO" numFmtId="0">
      <sharedItems/>
    </cacheField>
    <cacheField name="CUENTA" numFmtId="0">
      <sharedItems containsSemiMixedTypes="0" containsString="0" containsNumber="1" containsInteger="1" minValue="1" maxValue="1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6">
  <r>
    <x v="0"/>
    <x v="0"/>
    <x v="0"/>
    <s v="2D"/>
    <n v="24"/>
  </r>
  <r>
    <x v="0"/>
    <x v="1"/>
    <x v="0"/>
    <s v="2D"/>
    <n v="172"/>
  </r>
  <r>
    <x v="0"/>
    <x v="2"/>
    <x v="0"/>
    <s v="2D"/>
    <n v="9"/>
  </r>
  <r>
    <x v="0"/>
    <x v="3"/>
    <x v="0"/>
    <s v="2D"/>
    <n v="34"/>
  </r>
  <r>
    <x v="0"/>
    <x v="4"/>
    <x v="0"/>
    <s v="2D"/>
    <n v="63"/>
  </r>
  <r>
    <x v="0"/>
    <x v="5"/>
    <x v="0"/>
    <s v="2D"/>
    <n v="120"/>
  </r>
  <r>
    <x v="1"/>
    <x v="0"/>
    <x v="0"/>
    <s v="2D"/>
    <n v="29"/>
  </r>
  <r>
    <x v="1"/>
    <x v="1"/>
    <x v="0"/>
    <s v="2D"/>
    <n v="185"/>
  </r>
  <r>
    <x v="1"/>
    <x v="2"/>
    <x v="0"/>
    <s v="2D"/>
    <n v="11"/>
  </r>
  <r>
    <x v="1"/>
    <x v="3"/>
    <x v="0"/>
    <s v="2D"/>
    <n v="42"/>
  </r>
  <r>
    <x v="1"/>
    <x v="4"/>
    <x v="0"/>
    <s v="2D"/>
    <n v="64"/>
  </r>
  <r>
    <x v="1"/>
    <x v="5"/>
    <x v="0"/>
    <s v="2D"/>
    <n v="131"/>
  </r>
  <r>
    <x v="2"/>
    <x v="0"/>
    <x v="0"/>
    <s v="2D"/>
    <n v="30"/>
  </r>
  <r>
    <x v="2"/>
    <x v="1"/>
    <x v="1"/>
    <s v="2D"/>
    <n v="1"/>
  </r>
  <r>
    <x v="2"/>
    <x v="1"/>
    <x v="2"/>
    <s v="3D"/>
    <n v="8"/>
  </r>
  <r>
    <x v="2"/>
    <x v="1"/>
    <x v="0"/>
    <s v="2D"/>
    <n v="193"/>
  </r>
  <r>
    <x v="2"/>
    <x v="2"/>
    <x v="0"/>
    <s v="2D"/>
    <n v="12"/>
  </r>
  <r>
    <x v="2"/>
    <x v="3"/>
    <x v="2"/>
    <s v="3D"/>
    <n v="1"/>
  </r>
  <r>
    <x v="2"/>
    <x v="3"/>
    <x v="0"/>
    <s v="2D"/>
    <n v="48"/>
  </r>
  <r>
    <x v="2"/>
    <x v="4"/>
    <x v="2"/>
    <s v="3D"/>
    <n v="2"/>
  </r>
  <r>
    <x v="2"/>
    <x v="4"/>
    <x v="0"/>
    <s v="2D"/>
    <n v="74"/>
  </r>
  <r>
    <x v="2"/>
    <x v="5"/>
    <x v="0"/>
    <s v="2D"/>
    <n v="167"/>
  </r>
  <r>
    <x v="3"/>
    <x v="0"/>
    <x v="2"/>
    <s v="3D"/>
    <n v="2"/>
  </r>
  <r>
    <x v="3"/>
    <x v="0"/>
    <x v="0"/>
    <s v="2D"/>
    <n v="27"/>
  </r>
  <r>
    <x v="3"/>
    <x v="1"/>
    <x v="1"/>
    <s v="3D"/>
    <n v="1"/>
  </r>
  <r>
    <x v="3"/>
    <x v="1"/>
    <x v="2"/>
    <s v="3D"/>
    <n v="20"/>
  </r>
  <r>
    <x v="3"/>
    <x v="1"/>
    <x v="0"/>
    <s v="2D"/>
    <n v="177"/>
  </r>
  <r>
    <x v="3"/>
    <x v="2"/>
    <x v="0"/>
    <s v="2D"/>
    <n v="10"/>
  </r>
  <r>
    <x v="3"/>
    <x v="3"/>
    <x v="2"/>
    <s v="3D"/>
    <n v="7"/>
  </r>
  <r>
    <x v="3"/>
    <x v="3"/>
    <x v="0"/>
    <s v="2D"/>
    <n v="46"/>
  </r>
  <r>
    <x v="3"/>
    <x v="4"/>
    <x v="2"/>
    <s v="3D"/>
    <n v="7"/>
  </r>
  <r>
    <x v="3"/>
    <x v="4"/>
    <x v="0"/>
    <s v="2D"/>
    <n v="64"/>
  </r>
  <r>
    <x v="3"/>
    <x v="5"/>
    <x v="2"/>
    <s v="3D"/>
    <n v="6"/>
  </r>
  <r>
    <x v="3"/>
    <x v="5"/>
    <x v="0"/>
    <s v="2D"/>
    <n v="161"/>
  </r>
  <r>
    <x v="4"/>
    <x v="0"/>
    <x v="2"/>
    <s v="3D"/>
    <n v="6"/>
  </r>
  <r>
    <x v="4"/>
    <x v="0"/>
    <x v="2"/>
    <s v="2D"/>
    <n v="1"/>
  </r>
  <r>
    <x v="4"/>
    <x v="0"/>
    <x v="0"/>
    <s v="2D"/>
    <n v="25"/>
  </r>
  <r>
    <x v="4"/>
    <x v="1"/>
    <x v="1"/>
    <s v="3D"/>
    <n v="1"/>
  </r>
  <r>
    <x v="4"/>
    <x v="1"/>
    <x v="2"/>
    <s v="3D"/>
    <n v="54"/>
  </r>
  <r>
    <x v="4"/>
    <x v="1"/>
    <x v="2"/>
    <s v="2D"/>
    <n v="2"/>
  </r>
  <r>
    <x v="4"/>
    <x v="1"/>
    <x v="0"/>
    <s v="2D"/>
    <n v="153"/>
  </r>
  <r>
    <x v="4"/>
    <x v="2"/>
    <x v="2"/>
    <s v="3D"/>
    <n v="3"/>
  </r>
  <r>
    <x v="4"/>
    <x v="2"/>
    <x v="0"/>
    <s v="2D"/>
    <n v="11"/>
  </r>
  <r>
    <x v="4"/>
    <x v="3"/>
    <x v="2"/>
    <s v="3D"/>
    <n v="18"/>
  </r>
  <r>
    <x v="4"/>
    <x v="3"/>
    <x v="2"/>
    <s v="2D"/>
    <n v="1"/>
  </r>
  <r>
    <x v="4"/>
    <x v="3"/>
    <x v="0"/>
    <s v="2D"/>
    <n v="49"/>
  </r>
  <r>
    <x v="4"/>
    <x v="4"/>
    <x v="2"/>
    <s v="3D"/>
    <n v="17"/>
  </r>
  <r>
    <x v="4"/>
    <x v="4"/>
    <x v="2"/>
    <s v="2D"/>
    <n v="1"/>
  </r>
  <r>
    <x v="4"/>
    <x v="4"/>
    <x v="0"/>
    <s v="2D"/>
    <n v="59"/>
  </r>
  <r>
    <x v="4"/>
    <x v="5"/>
    <x v="2"/>
    <s v="3D"/>
    <n v="33"/>
  </r>
  <r>
    <x v="4"/>
    <x v="5"/>
    <x v="0"/>
    <s v="2D"/>
    <n v="154"/>
  </r>
  <r>
    <x v="5"/>
    <x v="0"/>
    <x v="2"/>
    <s v="3D"/>
    <n v="9"/>
  </r>
  <r>
    <x v="5"/>
    <x v="0"/>
    <x v="0"/>
    <s v="2D"/>
    <n v="45"/>
  </r>
  <r>
    <x v="5"/>
    <x v="1"/>
    <x v="1"/>
    <s v="3D"/>
    <n v="2"/>
  </r>
  <r>
    <x v="5"/>
    <x v="1"/>
    <x v="2"/>
    <s v="3D"/>
    <n v="70"/>
  </r>
  <r>
    <x v="5"/>
    <x v="1"/>
    <x v="2"/>
    <s v="2D"/>
    <n v="13"/>
  </r>
  <r>
    <x v="5"/>
    <x v="1"/>
    <x v="0"/>
    <s v="2D"/>
    <n v="144"/>
  </r>
  <r>
    <x v="5"/>
    <x v="2"/>
    <x v="2"/>
    <s v="3D"/>
    <n v="7"/>
  </r>
  <r>
    <x v="5"/>
    <x v="2"/>
    <x v="0"/>
    <s v="2D"/>
    <n v="14"/>
  </r>
  <r>
    <x v="5"/>
    <x v="3"/>
    <x v="2"/>
    <s v="3D"/>
    <n v="23"/>
  </r>
  <r>
    <x v="5"/>
    <x v="3"/>
    <x v="2"/>
    <s v="2D"/>
    <n v="2"/>
  </r>
  <r>
    <x v="5"/>
    <x v="3"/>
    <x v="0"/>
    <s v="2D"/>
    <n v="57"/>
  </r>
  <r>
    <x v="5"/>
    <x v="4"/>
    <x v="2"/>
    <s v="3D"/>
    <n v="24"/>
  </r>
  <r>
    <x v="5"/>
    <x v="4"/>
    <x v="2"/>
    <s v="2D"/>
    <n v="3"/>
  </r>
  <r>
    <x v="5"/>
    <x v="4"/>
    <x v="0"/>
    <s v="2D"/>
    <n v="62"/>
  </r>
  <r>
    <x v="5"/>
    <x v="5"/>
    <x v="2"/>
    <s v="3D"/>
    <n v="74"/>
  </r>
  <r>
    <x v="5"/>
    <x v="5"/>
    <x v="2"/>
    <s v="2D"/>
    <n v="2"/>
  </r>
  <r>
    <x v="5"/>
    <x v="5"/>
    <x v="0"/>
    <s v="2D"/>
    <n v="194"/>
  </r>
  <r>
    <x v="6"/>
    <x v="0"/>
    <x v="2"/>
    <s v="3D"/>
    <n v="10"/>
  </r>
  <r>
    <x v="6"/>
    <x v="0"/>
    <x v="2"/>
    <s v="2D"/>
    <n v="2"/>
  </r>
  <r>
    <x v="6"/>
    <x v="0"/>
    <x v="0"/>
    <s v="2D"/>
    <n v="36"/>
  </r>
  <r>
    <x v="6"/>
    <x v="1"/>
    <x v="1"/>
    <s v="3D"/>
    <n v="1"/>
  </r>
  <r>
    <x v="6"/>
    <x v="1"/>
    <x v="2"/>
    <s v="3D"/>
    <n v="78"/>
  </r>
  <r>
    <x v="6"/>
    <x v="1"/>
    <x v="2"/>
    <s v="2D"/>
    <n v="37"/>
  </r>
  <r>
    <x v="6"/>
    <x v="1"/>
    <x v="0"/>
    <s v="2D"/>
    <n v="126"/>
  </r>
  <r>
    <x v="6"/>
    <x v="2"/>
    <x v="2"/>
    <s v="3D"/>
    <n v="8"/>
  </r>
  <r>
    <x v="6"/>
    <x v="2"/>
    <x v="2"/>
    <s v="2D"/>
    <n v="1"/>
  </r>
  <r>
    <x v="6"/>
    <x v="2"/>
    <x v="0"/>
    <s v="2D"/>
    <n v="11"/>
  </r>
  <r>
    <x v="6"/>
    <x v="3"/>
    <x v="2"/>
    <s v="3D"/>
    <n v="23"/>
  </r>
  <r>
    <x v="6"/>
    <x v="3"/>
    <x v="2"/>
    <s v="2D"/>
    <n v="19"/>
  </r>
  <r>
    <x v="6"/>
    <x v="3"/>
    <x v="0"/>
    <s v="2D"/>
    <n v="39"/>
  </r>
  <r>
    <x v="6"/>
    <x v="4"/>
    <x v="2"/>
    <s v="3D"/>
    <n v="25"/>
  </r>
  <r>
    <x v="6"/>
    <x v="4"/>
    <x v="2"/>
    <s v="2D"/>
    <n v="12"/>
  </r>
  <r>
    <x v="6"/>
    <x v="4"/>
    <x v="0"/>
    <s v="2D"/>
    <n v="54"/>
  </r>
  <r>
    <x v="6"/>
    <x v="5"/>
    <x v="2"/>
    <s v="3D"/>
    <n v="105"/>
  </r>
  <r>
    <x v="6"/>
    <x v="5"/>
    <x v="2"/>
    <s v="2D"/>
    <n v="28"/>
  </r>
  <r>
    <x v="6"/>
    <x v="5"/>
    <x v="0"/>
    <s v="2D"/>
    <n v="183"/>
  </r>
  <r>
    <x v="7"/>
    <x v="0"/>
    <x v="2"/>
    <s v="3D"/>
    <n v="11"/>
  </r>
  <r>
    <x v="7"/>
    <x v="0"/>
    <x v="2"/>
    <s v="2D"/>
    <n v="5"/>
  </r>
  <r>
    <x v="7"/>
    <x v="0"/>
    <x v="0"/>
    <s v="2D"/>
    <n v="21"/>
  </r>
  <r>
    <x v="7"/>
    <x v="1"/>
    <x v="1"/>
    <s v="3D"/>
    <n v="1"/>
  </r>
  <r>
    <x v="7"/>
    <x v="1"/>
    <x v="2"/>
    <s v="3D"/>
    <n v="81"/>
  </r>
  <r>
    <x v="7"/>
    <x v="1"/>
    <x v="2"/>
    <s v="2D"/>
    <n v="103"/>
  </r>
  <r>
    <x v="7"/>
    <x v="1"/>
    <x v="0"/>
    <s v="2D"/>
    <n v="56"/>
  </r>
  <r>
    <x v="7"/>
    <x v="2"/>
    <x v="2"/>
    <s v="3D"/>
    <n v="21"/>
  </r>
  <r>
    <x v="7"/>
    <x v="2"/>
    <x v="2"/>
    <s v="2D"/>
    <n v="15"/>
  </r>
  <r>
    <x v="7"/>
    <x v="2"/>
    <x v="0"/>
    <s v="2D"/>
    <n v="2"/>
  </r>
  <r>
    <x v="7"/>
    <x v="3"/>
    <x v="2"/>
    <s v="3D"/>
    <n v="22"/>
  </r>
  <r>
    <x v="7"/>
    <x v="3"/>
    <x v="2"/>
    <s v="2D"/>
    <n v="32"/>
  </r>
  <r>
    <x v="7"/>
    <x v="3"/>
    <x v="0"/>
    <s v="2D"/>
    <n v="19"/>
  </r>
  <r>
    <x v="7"/>
    <x v="4"/>
    <x v="2"/>
    <s v="3D"/>
    <n v="29"/>
  </r>
  <r>
    <x v="7"/>
    <x v="4"/>
    <x v="2"/>
    <s v="2D"/>
    <n v="24"/>
  </r>
  <r>
    <x v="7"/>
    <x v="4"/>
    <x v="0"/>
    <s v="2D"/>
    <n v="31"/>
  </r>
  <r>
    <x v="7"/>
    <x v="5"/>
    <x v="2"/>
    <s v="3D"/>
    <n v="98"/>
  </r>
  <r>
    <x v="7"/>
    <x v="5"/>
    <x v="2"/>
    <s v="2D"/>
    <n v="47"/>
  </r>
  <r>
    <x v="7"/>
    <x v="5"/>
    <x v="0"/>
    <s v="2D"/>
    <n v="1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H4:L12" firstHeaderRow="1" firstDataRow="2" firstDataCol="1" rowPageCount="1" colPageCount="1"/>
  <pivotFields count="5">
    <pivotField axis="axisCol" multipleItemSelectionAllowed="1" showAll="0">
      <items count="9">
        <item h="1" x="0"/>
        <item h="1" x="1"/>
        <item h="1" x="2"/>
        <item h="1" x="3"/>
        <item h="1" x="4"/>
        <item x="5"/>
        <item x="6"/>
        <item x="7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Page" multipleItemSelectionAllowed="1" showAll="0">
      <items count="4">
        <item x="0"/>
        <item h="1" x="2"/>
        <item h="1" x="1"/>
        <item t="default"/>
      </items>
    </pivotField>
    <pivotField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4">
    <i>
      <x v="5"/>
    </i>
    <i>
      <x v="6"/>
    </i>
    <i>
      <x v="7"/>
    </i>
    <i t="grand">
      <x/>
    </i>
  </colItems>
  <pageFields count="1">
    <pageField fld="2" hier="-1"/>
  </pageFields>
  <dataFields count="1">
    <dataField name="Suma de CUENTA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8"/>
  <sheetViews>
    <sheetView topLeftCell="F2" workbookViewId="0">
      <selection activeCell="I5" sqref="I5:K5"/>
    </sheetView>
  </sheetViews>
  <sheetFormatPr baseColWidth="10" defaultRowHeight="15" x14ac:dyDescent="0.25"/>
  <cols>
    <col min="3" max="3" width="14.42578125" bestFit="1" customWidth="1"/>
    <col min="8" max="8" width="17.5703125" bestFit="1" customWidth="1"/>
    <col min="9" max="9" width="22.42578125" customWidth="1"/>
    <col min="10" max="11" width="5" customWidth="1"/>
    <col min="12" max="12" width="12.5703125" customWidth="1"/>
    <col min="13" max="16" width="4.85546875" customWidth="1"/>
    <col min="17" max="17" width="11.7109375" bestFit="1" customWidth="1"/>
  </cols>
  <sheetData>
    <row r="2" spans="2:12" x14ac:dyDescent="0.25"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H2" s="19" t="s">
        <v>13</v>
      </c>
      <c r="I2" s="17" t="s">
        <v>1</v>
      </c>
    </row>
    <row r="3" spans="2:12" ht="14.45" x14ac:dyDescent="0.35">
      <c r="B3" s="2">
        <v>2006</v>
      </c>
      <c r="C3" s="3" t="s">
        <v>0</v>
      </c>
      <c r="D3" s="2" t="s">
        <v>1</v>
      </c>
      <c r="E3" s="2" t="s">
        <v>2</v>
      </c>
      <c r="F3" s="2">
        <v>24</v>
      </c>
    </row>
    <row r="4" spans="2:12" ht="14.45" x14ac:dyDescent="0.35">
      <c r="B4" s="2">
        <v>2006</v>
      </c>
      <c r="C4" s="3" t="s">
        <v>3</v>
      </c>
      <c r="D4" s="2" t="s">
        <v>1</v>
      </c>
      <c r="E4" s="2" t="s">
        <v>2</v>
      </c>
      <c r="F4" s="2">
        <v>172</v>
      </c>
      <c r="H4" s="19" t="s">
        <v>19</v>
      </c>
      <c r="I4" s="19" t="s">
        <v>18</v>
      </c>
    </row>
    <row r="5" spans="2:12" ht="14.45" x14ac:dyDescent="0.35">
      <c r="B5" s="2">
        <v>2006</v>
      </c>
      <c r="C5" s="3" t="s">
        <v>4</v>
      </c>
      <c r="D5" s="2" t="s">
        <v>1</v>
      </c>
      <c r="E5" s="2" t="s">
        <v>2</v>
      </c>
      <c r="F5" s="2">
        <v>9</v>
      </c>
      <c r="H5" s="19" t="s">
        <v>16</v>
      </c>
      <c r="I5" s="17">
        <v>2011</v>
      </c>
      <c r="J5" s="17">
        <v>2012</v>
      </c>
      <c r="K5" s="17">
        <v>2013</v>
      </c>
      <c r="L5" s="17" t="s">
        <v>17</v>
      </c>
    </row>
    <row r="6" spans="2:12" ht="14.45" x14ac:dyDescent="0.35">
      <c r="B6" s="2">
        <v>2006</v>
      </c>
      <c r="C6" s="3" t="s">
        <v>5</v>
      </c>
      <c r="D6" s="2" t="s">
        <v>1</v>
      </c>
      <c r="E6" s="2" t="s">
        <v>2</v>
      </c>
      <c r="F6" s="2">
        <v>34</v>
      </c>
      <c r="H6" s="20" t="s">
        <v>0</v>
      </c>
      <c r="I6" s="18">
        <v>45</v>
      </c>
      <c r="J6" s="18">
        <v>36</v>
      </c>
      <c r="K6" s="18">
        <v>21</v>
      </c>
      <c r="L6" s="18">
        <v>102</v>
      </c>
    </row>
    <row r="7" spans="2:12" ht="14.45" x14ac:dyDescent="0.35">
      <c r="B7" s="2">
        <v>2006</v>
      </c>
      <c r="C7" s="3" t="s">
        <v>6</v>
      </c>
      <c r="D7" s="2" t="s">
        <v>1</v>
      </c>
      <c r="E7" s="2" t="s">
        <v>2</v>
      </c>
      <c r="F7" s="2">
        <v>63</v>
      </c>
      <c r="H7" s="20" t="s">
        <v>3</v>
      </c>
      <c r="I7" s="18">
        <v>144</v>
      </c>
      <c r="J7" s="18">
        <v>126</v>
      </c>
      <c r="K7" s="18">
        <v>56</v>
      </c>
      <c r="L7" s="18">
        <v>326</v>
      </c>
    </row>
    <row r="8" spans="2:12" ht="14.45" x14ac:dyDescent="0.35">
      <c r="B8" s="2">
        <v>2006</v>
      </c>
      <c r="C8" s="3" t="s">
        <v>7</v>
      </c>
      <c r="D8" s="2" t="s">
        <v>1</v>
      </c>
      <c r="E8" s="2" t="s">
        <v>2</v>
      </c>
      <c r="F8" s="2">
        <v>120</v>
      </c>
      <c r="H8" s="20" t="s">
        <v>4</v>
      </c>
      <c r="I8" s="18">
        <v>14</v>
      </c>
      <c r="J8" s="18">
        <v>11</v>
      </c>
      <c r="K8" s="18">
        <v>2</v>
      </c>
      <c r="L8" s="18">
        <v>27</v>
      </c>
    </row>
    <row r="9" spans="2:12" ht="14.45" x14ac:dyDescent="0.35">
      <c r="B9" s="2">
        <v>2007</v>
      </c>
      <c r="C9" s="3" t="s">
        <v>0</v>
      </c>
      <c r="D9" s="2" t="s">
        <v>1</v>
      </c>
      <c r="E9" s="2" t="s">
        <v>2</v>
      </c>
      <c r="F9" s="2">
        <v>29</v>
      </c>
      <c r="H9" s="20" t="s">
        <v>5</v>
      </c>
      <c r="I9" s="18">
        <v>57</v>
      </c>
      <c r="J9" s="18">
        <v>39</v>
      </c>
      <c r="K9" s="18">
        <v>19</v>
      </c>
      <c r="L9" s="18">
        <v>115</v>
      </c>
    </row>
    <row r="10" spans="2:12" ht="14.45" x14ac:dyDescent="0.35">
      <c r="B10" s="2">
        <v>2007</v>
      </c>
      <c r="C10" s="3" t="s">
        <v>3</v>
      </c>
      <c r="D10" s="2" t="s">
        <v>1</v>
      </c>
      <c r="E10" s="2" t="s">
        <v>2</v>
      </c>
      <c r="F10" s="2">
        <v>185</v>
      </c>
      <c r="H10" s="20" t="s">
        <v>6</v>
      </c>
      <c r="I10" s="18">
        <v>62</v>
      </c>
      <c r="J10" s="18">
        <v>54</v>
      </c>
      <c r="K10" s="18">
        <v>31</v>
      </c>
      <c r="L10" s="18">
        <v>147</v>
      </c>
    </row>
    <row r="11" spans="2:12" x14ac:dyDescent="0.25">
      <c r="B11" s="2">
        <v>2007</v>
      </c>
      <c r="C11" s="3" t="s">
        <v>4</v>
      </c>
      <c r="D11" s="2" t="s">
        <v>1</v>
      </c>
      <c r="E11" s="2" t="s">
        <v>2</v>
      </c>
      <c r="F11" s="2">
        <v>11</v>
      </c>
      <c r="H11" s="20" t="s">
        <v>7</v>
      </c>
      <c r="I11" s="18">
        <v>194</v>
      </c>
      <c r="J11" s="18">
        <v>183</v>
      </c>
      <c r="K11" s="18">
        <v>112</v>
      </c>
      <c r="L11" s="18">
        <v>489</v>
      </c>
    </row>
    <row r="12" spans="2:12" x14ac:dyDescent="0.25">
      <c r="B12" s="2">
        <v>2007</v>
      </c>
      <c r="C12" s="3" t="s">
        <v>5</v>
      </c>
      <c r="D12" s="2" t="s">
        <v>1</v>
      </c>
      <c r="E12" s="2" t="s">
        <v>2</v>
      </c>
      <c r="F12" s="2">
        <v>42</v>
      </c>
      <c r="H12" s="20" t="s">
        <v>17</v>
      </c>
      <c r="I12" s="18">
        <v>516</v>
      </c>
      <c r="J12" s="18">
        <v>449</v>
      </c>
      <c r="K12" s="18">
        <v>241</v>
      </c>
      <c r="L12" s="18">
        <v>1206</v>
      </c>
    </row>
    <row r="13" spans="2:12" x14ac:dyDescent="0.25">
      <c r="B13" s="2">
        <v>2007</v>
      </c>
      <c r="C13" s="3" t="s">
        <v>6</v>
      </c>
      <c r="D13" s="2" t="s">
        <v>1</v>
      </c>
      <c r="E13" s="2" t="s">
        <v>2</v>
      </c>
      <c r="F13" s="2">
        <v>64</v>
      </c>
    </row>
    <row r="14" spans="2:12" x14ac:dyDescent="0.25">
      <c r="B14" s="2">
        <v>2007</v>
      </c>
      <c r="C14" s="3" t="s">
        <v>7</v>
      </c>
      <c r="D14" s="2" t="s">
        <v>1</v>
      </c>
      <c r="E14" s="2" t="s">
        <v>2</v>
      </c>
      <c r="F14" s="2">
        <v>131</v>
      </c>
    </row>
    <row r="15" spans="2:12" x14ac:dyDescent="0.25">
      <c r="B15" s="2">
        <v>2008</v>
      </c>
      <c r="C15" s="3" t="s">
        <v>0</v>
      </c>
      <c r="D15" s="2" t="s">
        <v>1</v>
      </c>
      <c r="E15" s="2" t="s">
        <v>2</v>
      </c>
      <c r="F15" s="2">
        <v>30</v>
      </c>
    </row>
    <row r="16" spans="2:12" x14ac:dyDescent="0.25">
      <c r="B16" s="2">
        <v>2008</v>
      </c>
      <c r="C16" s="3" t="s">
        <v>3</v>
      </c>
      <c r="D16" s="2" t="s">
        <v>8</v>
      </c>
      <c r="E16" s="2" t="s">
        <v>2</v>
      </c>
      <c r="F16" s="2">
        <v>1</v>
      </c>
    </row>
    <row r="17" spans="2:6" x14ac:dyDescent="0.25">
      <c r="B17" s="2">
        <v>2008</v>
      </c>
      <c r="C17" s="3" t="s">
        <v>3</v>
      </c>
      <c r="D17" s="2" t="s">
        <v>9</v>
      </c>
      <c r="E17" s="2" t="s">
        <v>10</v>
      </c>
      <c r="F17" s="2">
        <v>8</v>
      </c>
    </row>
    <row r="18" spans="2:6" x14ac:dyDescent="0.25">
      <c r="B18" s="2">
        <v>2008</v>
      </c>
      <c r="C18" s="3" t="s">
        <v>3</v>
      </c>
      <c r="D18" s="2" t="s">
        <v>1</v>
      </c>
      <c r="E18" s="2" t="s">
        <v>2</v>
      </c>
      <c r="F18" s="2">
        <v>193</v>
      </c>
    </row>
    <row r="19" spans="2:6" x14ac:dyDescent="0.25">
      <c r="B19" s="2">
        <v>2008</v>
      </c>
      <c r="C19" s="3" t="s">
        <v>4</v>
      </c>
      <c r="D19" s="2" t="s">
        <v>1</v>
      </c>
      <c r="E19" s="2" t="s">
        <v>2</v>
      </c>
      <c r="F19" s="2">
        <v>12</v>
      </c>
    </row>
    <row r="20" spans="2:6" x14ac:dyDescent="0.25">
      <c r="B20" s="2">
        <v>2008</v>
      </c>
      <c r="C20" s="3" t="s">
        <v>5</v>
      </c>
      <c r="D20" s="2" t="s">
        <v>9</v>
      </c>
      <c r="E20" s="2" t="s">
        <v>10</v>
      </c>
      <c r="F20" s="2">
        <v>1</v>
      </c>
    </row>
    <row r="21" spans="2:6" x14ac:dyDescent="0.25">
      <c r="B21" s="2">
        <v>2008</v>
      </c>
      <c r="C21" s="3" t="s">
        <v>5</v>
      </c>
      <c r="D21" s="2" t="s">
        <v>1</v>
      </c>
      <c r="E21" s="2" t="s">
        <v>2</v>
      </c>
      <c r="F21" s="2">
        <v>48</v>
      </c>
    </row>
    <row r="22" spans="2:6" x14ac:dyDescent="0.25">
      <c r="B22" s="2">
        <v>2008</v>
      </c>
      <c r="C22" s="3" t="s">
        <v>6</v>
      </c>
      <c r="D22" s="2" t="s">
        <v>9</v>
      </c>
      <c r="E22" s="2" t="s">
        <v>10</v>
      </c>
      <c r="F22" s="2">
        <v>2</v>
      </c>
    </row>
    <row r="23" spans="2:6" x14ac:dyDescent="0.25">
      <c r="B23" s="2">
        <v>2008</v>
      </c>
      <c r="C23" s="3" t="s">
        <v>6</v>
      </c>
      <c r="D23" s="2" t="s">
        <v>1</v>
      </c>
      <c r="E23" s="2" t="s">
        <v>2</v>
      </c>
      <c r="F23" s="2">
        <v>74</v>
      </c>
    </row>
    <row r="24" spans="2:6" x14ac:dyDescent="0.25">
      <c r="B24" s="2">
        <v>2008</v>
      </c>
      <c r="C24" s="3" t="s">
        <v>7</v>
      </c>
      <c r="D24" s="2" t="s">
        <v>1</v>
      </c>
      <c r="E24" s="2" t="s">
        <v>2</v>
      </c>
      <c r="F24" s="2">
        <v>167</v>
      </c>
    </row>
    <row r="25" spans="2:6" x14ac:dyDescent="0.25">
      <c r="B25" s="2">
        <v>2009</v>
      </c>
      <c r="C25" s="3" t="s">
        <v>0</v>
      </c>
      <c r="D25" s="2" t="s">
        <v>9</v>
      </c>
      <c r="E25" s="2" t="s">
        <v>10</v>
      </c>
      <c r="F25" s="2">
        <v>2</v>
      </c>
    </row>
    <row r="26" spans="2:6" x14ac:dyDescent="0.25">
      <c r="B26" s="2">
        <v>2009</v>
      </c>
      <c r="C26" s="3" t="s">
        <v>0</v>
      </c>
      <c r="D26" s="2" t="s">
        <v>1</v>
      </c>
      <c r="E26" s="2" t="s">
        <v>2</v>
      </c>
      <c r="F26" s="2">
        <v>27</v>
      </c>
    </row>
    <row r="27" spans="2:6" x14ac:dyDescent="0.25">
      <c r="B27" s="2">
        <v>2009</v>
      </c>
      <c r="C27" s="3" t="s">
        <v>3</v>
      </c>
      <c r="D27" s="2" t="s">
        <v>8</v>
      </c>
      <c r="E27" s="2" t="s">
        <v>10</v>
      </c>
      <c r="F27" s="2">
        <v>1</v>
      </c>
    </row>
    <row r="28" spans="2:6" x14ac:dyDescent="0.25">
      <c r="B28" s="2">
        <v>2009</v>
      </c>
      <c r="C28" s="3" t="s">
        <v>3</v>
      </c>
      <c r="D28" s="2" t="s">
        <v>9</v>
      </c>
      <c r="E28" s="2" t="s">
        <v>10</v>
      </c>
      <c r="F28" s="2">
        <v>20</v>
      </c>
    </row>
    <row r="29" spans="2:6" x14ac:dyDescent="0.25">
      <c r="B29" s="2">
        <v>2009</v>
      </c>
      <c r="C29" s="3" t="s">
        <v>3</v>
      </c>
      <c r="D29" s="2" t="s">
        <v>1</v>
      </c>
      <c r="E29" s="2" t="s">
        <v>2</v>
      </c>
      <c r="F29" s="2">
        <v>177</v>
      </c>
    </row>
    <row r="30" spans="2:6" x14ac:dyDescent="0.25">
      <c r="B30" s="2">
        <v>2009</v>
      </c>
      <c r="C30" s="3" t="s">
        <v>4</v>
      </c>
      <c r="D30" s="2" t="s">
        <v>1</v>
      </c>
      <c r="E30" s="2" t="s">
        <v>2</v>
      </c>
      <c r="F30" s="2">
        <v>10</v>
      </c>
    </row>
    <row r="31" spans="2:6" x14ac:dyDescent="0.25">
      <c r="B31" s="2">
        <v>2009</v>
      </c>
      <c r="C31" s="3" t="s">
        <v>5</v>
      </c>
      <c r="D31" s="2" t="s">
        <v>9</v>
      </c>
      <c r="E31" s="2" t="s">
        <v>10</v>
      </c>
      <c r="F31" s="2">
        <v>7</v>
      </c>
    </row>
    <row r="32" spans="2:6" x14ac:dyDescent="0.25">
      <c r="B32" s="2">
        <v>2009</v>
      </c>
      <c r="C32" s="3" t="s">
        <v>5</v>
      </c>
      <c r="D32" s="2" t="s">
        <v>1</v>
      </c>
      <c r="E32" s="2" t="s">
        <v>2</v>
      </c>
      <c r="F32" s="2">
        <v>46</v>
      </c>
    </row>
    <row r="33" spans="2:6" x14ac:dyDescent="0.25">
      <c r="B33" s="2">
        <v>2009</v>
      </c>
      <c r="C33" s="3" t="s">
        <v>6</v>
      </c>
      <c r="D33" s="2" t="s">
        <v>9</v>
      </c>
      <c r="E33" s="2" t="s">
        <v>10</v>
      </c>
      <c r="F33" s="2">
        <v>7</v>
      </c>
    </row>
    <row r="34" spans="2:6" x14ac:dyDescent="0.25">
      <c r="B34" s="2">
        <v>2009</v>
      </c>
      <c r="C34" s="3" t="s">
        <v>6</v>
      </c>
      <c r="D34" s="2" t="s">
        <v>1</v>
      </c>
      <c r="E34" s="2" t="s">
        <v>2</v>
      </c>
      <c r="F34" s="2">
        <v>64</v>
      </c>
    </row>
    <row r="35" spans="2:6" x14ac:dyDescent="0.25">
      <c r="B35" s="2">
        <v>2009</v>
      </c>
      <c r="C35" s="3" t="s">
        <v>7</v>
      </c>
      <c r="D35" s="2" t="s">
        <v>9</v>
      </c>
      <c r="E35" s="2" t="s">
        <v>10</v>
      </c>
      <c r="F35" s="2">
        <v>6</v>
      </c>
    </row>
    <row r="36" spans="2:6" x14ac:dyDescent="0.25">
      <c r="B36" s="2">
        <v>2009</v>
      </c>
      <c r="C36" s="3" t="s">
        <v>7</v>
      </c>
      <c r="D36" s="2" t="s">
        <v>1</v>
      </c>
      <c r="E36" s="2" t="s">
        <v>2</v>
      </c>
      <c r="F36" s="2">
        <v>161</v>
      </c>
    </row>
    <row r="37" spans="2:6" x14ac:dyDescent="0.25">
      <c r="B37" s="2">
        <v>2010</v>
      </c>
      <c r="C37" s="3" t="s">
        <v>0</v>
      </c>
      <c r="D37" s="2" t="s">
        <v>9</v>
      </c>
      <c r="E37" s="2" t="s">
        <v>10</v>
      </c>
      <c r="F37" s="2">
        <v>6</v>
      </c>
    </row>
    <row r="38" spans="2:6" x14ac:dyDescent="0.25">
      <c r="B38" s="2">
        <v>2010</v>
      </c>
      <c r="C38" s="3" t="s">
        <v>0</v>
      </c>
      <c r="D38" s="2" t="s">
        <v>9</v>
      </c>
      <c r="E38" s="2" t="s">
        <v>2</v>
      </c>
      <c r="F38" s="2">
        <v>1</v>
      </c>
    </row>
    <row r="39" spans="2:6" x14ac:dyDescent="0.25">
      <c r="B39" s="2">
        <v>2010</v>
      </c>
      <c r="C39" s="3" t="s">
        <v>0</v>
      </c>
      <c r="D39" s="2" t="s">
        <v>1</v>
      </c>
      <c r="E39" s="2" t="s">
        <v>2</v>
      </c>
      <c r="F39" s="2">
        <v>25</v>
      </c>
    </row>
    <row r="40" spans="2:6" x14ac:dyDescent="0.25">
      <c r="B40" s="2">
        <v>2010</v>
      </c>
      <c r="C40" s="3" t="s">
        <v>3</v>
      </c>
      <c r="D40" s="2" t="s">
        <v>8</v>
      </c>
      <c r="E40" s="2" t="s">
        <v>10</v>
      </c>
      <c r="F40" s="2">
        <v>1</v>
      </c>
    </row>
    <row r="41" spans="2:6" x14ac:dyDescent="0.25">
      <c r="B41" s="2">
        <v>2010</v>
      </c>
      <c r="C41" s="3" t="s">
        <v>3</v>
      </c>
      <c r="D41" s="2" t="s">
        <v>9</v>
      </c>
      <c r="E41" s="2" t="s">
        <v>10</v>
      </c>
      <c r="F41" s="2">
        <v>54</v>
      </c>
    </row>
    <row r="42" spans="2:6" x14ac:dyDescent="0.25">
      <c r="B42" s="2">
        <v>2010</v>
      </c>
      <c r="C42" s="3" t="s">
        <v>3</v>
      </c>
      <c r="D42" s="2" t="s">
        <v>9</v>
      </c>
      <c r="E42" s="2" t="s">
        <v>2</v>
      </c>
      <c r="F42" s="2">
        <v>2</v>
      </c>
    </row>
    <row r="43" spans="2:6" x14ac:dyDescent="0.25">
      <c r="B43" s="2">
        <v>2010</v>
      </c>
      <c r="C43" s="3" t="s">
        <v>3</v>
      </c>
      <c r="D43" s="2" t="s">
        <v>1</v>
      </c>
      <c r="E43" s="2" t="s">
        <v>2</v>
      </c>
      <c r="F43" s="2">
        <v>153</v>
      </c>
    </row>
    <row r="44" spans="2:6" x14ac:dyDescent="0.25">
      <c r="B44" s="2">
        <v>2010</v>
      </c>
      <c r="C44" s="3" t="s">
        <v>4</v>
      </c>
      <c r="D44" s="2" t="s">
        <v>9</v>
      </c>
      <c r="E44" s="2" t="s">
        <v>10</v>
      </c>
      <c r="F44" s="2">
        <v>3</v>
      </c>
    </row>
    <row r="45" spans="2:6" x14ac:dyDescent="0.25">
      <c r="B45" s="2">
        <v>2010</v>
      </c>
      <c r="C45" s="3" t="s">
        <v>4</v>
      </c>
      <c r="D45" s="2" t="s">
        <v>1</v>
      </c>
      <c r="E45" s="2" t="s">
        <v>2</v>
      </c>
      <c r="F45" s="2">
        <v>11</v>
      </c>
    </row>
    <row r="46" spans="2:6" x14ac:dyDescent="0.25">
      <c r="B46" s="2">
        <v>2010</v>
      </c>
      <c r="C46" s="3" t="s">
        <v>5</v>
      </c>
      <c r="D46" s="2" t="s">
        <v>9</v>
      </c>
      <c r="E46" s="2" t="s">
        <v>10</v>
      </c>
      <c r="F46" s="2">
        <v>18</v>
      </c>
    </row>
    <row r="47" spans="2:6" x14ac:dyDescent="0.25">
      <c r="B47" s="2">
        <v>2010</v>
      </c>
      <c r="C47" s="3" t="s">
        <v>5</v>
      </c>
      <c r="D47" s="2" t="s">
        <v>9</v>
      </c>
      <c r="E47" s="2" t="s">
        <v>2</v>
      </c>
      <c r="F47" s="2">
        <v>1</v>
      </c>
    </row>
    <row r="48" spans="2:6" x14ac:dyDescent="0.25">
      <c r="B48" s="2">
        <v>2010</v>
      </c>
      <c r="C48" s="3" t="s">
        <v>5</v>
      </c>
      <c r="D48" s="2" t="s">
        <v>1</v>
      </c>
      <c r="E48" s="2" t="s">
        <v>2</v>
      </c>
      <c r="F48" s="2">
        <v>49</v>
      </c>
    </row>
    <row r="49" spans="2:6" x14ac:dyDescent="0.25">
      <c r="B49" s="2">
        <v>2010</v>
      </c>
      <c r="C49" s="3" t="s">
        <v>6</v>
      </c>
      <c r="D49" s="2" t="s">
        <v>9</v>
      </c>
      <c r="E49" s="2" t="s">
        <v>10</v>
      </c>
      <c r="F49" s="2">
        <v>17</v>
      </c>
    </row>
    <row r="50" spans="2:6" x14ac:dyDescent="0.25">
      <c r="B50" s="2">
        <v>2010</v>
      </c>
      <c r="C50" s="3" t="s">
        <v>6</v>
      </c>
      <c r="D50" s="2" t="s">
        <v>9</v>
      </c>
      <c r="E50" s="2" t="s">
        <v>2</v>
      </c>
      <c r="F50" s="2">
        <v>1</v>
      </c>
    </row>
    <row r="51" spans="2:6" x14ac:dyDescent="0.25">
      <c r="B51" s="2">
        <v>2010</v>
      </c>
      <c r="C51" s="3" t="s">
        <v>6</v>
      </c>
      <c r="D51" s="2" t="s">
        <v>1</v>
      </c>
      <c r="E51" s="2" t="s">
        <v>2</v>
      </c>
      <c r="F51" s="2">
        <v>59</v>
      </c>
    </row>
    <row r="52" spans="2:6" x14ac:dyDescent="0.25">
      <c r="B52" s="2">
        <v>2010</v>
      </c>
      <c r="C52" s="3" t="s">
        <v>7</v>
      </c>
      <c r="D52" s="2" t="s">
        <v>9</v>
      </c>
      <c r="E52" s="2" t="s">
        <v>10</v>
      </c>
      <c r="F52" s="2">
        <v>33</v>
      </c>
    </row>
    <row r="53" spans="2:6" x14ac:dyDescent="0.25">
      <c r="B53" s="2">
        <v>2010</v>
      </c>
      <c r="C53" s="3" t="s">
        <v>7</v>
      </c>
      <c r="D53" s="2" t="s">
        <v>1</v>
      </c>
      <c r="E53" s="2" t="s">
        <v>2</v>
      </c>
      <c r="F53" s="2">
        <v>154</v>
      </c>
    </row>
    <row r="54" spans="2:6" x14ac:dyDescent="0.25">
      <c r="B54" s="2">
        <v>2011</v>
      </c>
      <c r="C54" s="3" t="s">
        <v>0</v>
      </c>
      <c r="D54" s="2" t="s">
        <v>9</v>
      </c>
      <c r="E54" s="2" t="s">
        <v>10</v>
      </c>
      <c r="F54" s="2">
        <v>9</v>
      </c>
    </row>
    <row r="55" spans="2:6" x14ac:dyDescent="0.25">
      <c r="B55" s="2">
        <v>2011</v>
      </c>
      <c r="C55" s="3" t="s">
        <v>0</v>
      </c>
      <c r="D55" s="2" t="s">
        <v>1</v>
      </c>
      <c r="E55" s="2" t="s">
        <v>2</v>
      </c>
      <c r="F55" s="2">
        <v>45</v>
      </c>
    </row>
    <row r="56" spans="2:6" x14ac:dyDescent="0.25">
      <c r="B56" s="2">
        <v>2011</v>
      </c>
      <c r="C56" s="3" t="s">
        <v>3</v>
      </c>
      <c r="D56" s="2" t="s">
        <v>8</v>
      </c>
      <c r="E56" s="2" t="s">
        <v>10</v>
      </c>
      <c r="F56" s="2">
        <v>2</v>
      </c>
    </row>
    <row r="57" spans="2:6" x14ac:dyDescent="0.25">
      <c r="B57" s="2">
        <v>2011</v>
      </c>
      <c r="C57" s="3" t="s">
        <v>3</v>
      </c>
      <c r="D57" s="2" t="s">
        <v>9</v>
      </c>
      <c r="E57" s="2" t="s">
        <v>10</v>
      </c>
      <c r="F57" s="2">
        <v>70</v>
      </c>
    </row>
    <row r="58" spans="2:6" x14ac:dyDescent="0.25">
      <c r="B58" s="2">
        <v>2011</v>
      </c>
      <c r="C58" s="3" t="s">
        <v>3</v>
      </c>
      <c r="D58" s="2" t="s">
        <v>9</v>
      </c>
      <c r="E58" s="2" t="s">
        <v>2</v>
      </c>
      <c r="F58" s="2">
        <v>13</v>
      </c>
    </row>
    <row r="59" spans="2:6" x14ac:dyDescent="0.25">
      <c r="B59" s="2">
        <v>2011</v>
      </c>
      <c r="C59" s="3" t="s">
        <v>3</v>
      </c>
      <c r="D59" s="2" t="s">
        <v>1</v>
      </c>
      <c r="E59" s="2" t="s">
        <v>2</v>
      </c>
      <c r="F59" s="2">
        <v>144</v>
      </c>
    </row>
    <row r="60" spans="2:6" x14ac:dyDescent="0.25">
      <c r="B60" s="2">
        <v>2011</v>
      </c>
      <c r="C60" s="3" t="s">
        <v>4</v>
      </c>
      <c r="D60" s="2" t="s">
        <v>9</v>
      </c>
      <c r="E60" s="2" t="s">
        <v>10</v>
      </c>
      <c r="F60" s="2">
        <v>7</v>
      </c>
    </row>
    <row r="61" spans="2:6" x14ac:dyDescent="0.25">
      <c r="B61" s="2">
        <v>2011</v>
      </c>
      <c r="C61" s="3" t="s">
        <v>4</v>
      </c>
      <c r="D61" s="2" t="s">
        <v>1</v>
      </c>
      <c r="E61" s="2" t="s">
        <v>2</v>
      </c>
      <c r="F61" s="2">
        <v>14</v>
      </c>
    </row>
    <row r="62" spans="2:6" x14ac:dyDescent="0.25">
      <c r="B62" s="2">
        <v>2011</v>
      </c>
      <c r="C62" s="3" t="s">
        <v>5</v>
      </c>
      <c r="D62" s="2" t="s">
        <v>9</v>
      </c>
      <c r="E62" s="2" t="s">
        <v>10</v>
      </c>
      <c r="F62" s="2">
        <v>23</v>
      </c>
    </row>
    <row r="63" spans="2:6" x14ac:dyDescent="0.25">
      <c r="B63" s="2">
        <v>2011</v>
      </c>
      <c r="C63" s="3" t="s">
        <v>5</v>
      </c>
      <c r="D63" s="2" t="s">
        <v>9</v>
      </c>
      <c r="E63" s="2" t="s">
        <v>2</v>
      </c>
      <c r="F63" s="2">
        <v>2</v>
      </c>
    </row>
    <row r="64" spans="2:6" x14ac:dyDescent="0.25">
      <c r="B64" s="2">
        <v>2011</v>
      </c>
      <c r="C64" s="3" t="s">
        <v>5</v>
      </c>
      <c r="D64" s="2" t="s">
        <v>1</v>
      </c>
      <c r="E64" s="2" t="s">
        <v>2</v>
      </c>
      <c r="F64" s="2">
        <v>57</v>
      </c>
    </row>
    <row r="65" spans="2:6" x14ac:dyDescent="0.25">
      <c r="B65" s="2">
        <v>2011</v>
      </c>
      <c r="C65" s="3" t="s">
        <v>6</v>
      </c>
      <c r="D65" s="2" t="s">
        <v>9</v>
      </c>
      <c r="E65" s="2" t="s">
        <v>10</v>
      </c>
      <c r="F65" s="2">
        <v>24</v>
      </c>
    </row>
    <row r="66" spans="2:6" x14ac:dyDescent="0.25">
      <c r="B66" s="2">
        <v>2011</v>
      </c>
      <c r="C66" s="3" t="s">
        <v>6</v>
      </c>
      <c r="D66" s="2" t="s">
        <v>9</v>
      </c>
      <c r="E66" s="2" t="s">
        <v>2</v>
      </c>
      <c r="F66" s="2">
        <v>3</v>
      </c>
    </row>
    <row r="67" spans="2:6" x14ac:dyDescent="0.25">
      <c r="B67" s="2">
        <v>2011</v>
      </c>
      <c r="C67" s="3" t="s">
        <v>6</v>
      </c>
      <c r="D67" s="2" t="s">
        <v>1</v>
      </c>
      <c r="E67" s="2" t="s">
        <v>2</v>
      </c>
      <c r="F67" s="2">
        <v>62</v>
      </c>
    </row>
    <row r="68" spans="2:6" x14ac:dyDescent="0.25">
      <c r="B68" s="2">
        <v>2011</v>
      </c>
      <c r="C68" s="3" t="s">
        <v>7</v>
      </c>
      <c r="D68" s="2" t="s">
        <v>9</v>
      </c>
      <c r="E68" s="2" t="s">
        <v>10</v>
      </c>
      <c r="F68" s="2">
        <v>74</v>
      </c>
    </row>
    <row r="69" spans="2:6" x14ac:dyDescent="0.25">
      <c r="B69" s="2">
        <v>2011</v>
      </c>
      <c r="C69" s="3" t="s">
        <v>7</v>
      </c>
      <c r="D69" s="2" t="s">
        <v>9</v>
      </c>
      <c r="E69" s="2" t="s">
        <v>2</v>
      </c>
      <c r="F69" s="2">
        <v>2</v>
      </c>
    </row>
    <row r="70" spans="2:6" x14ac:dyDescent="0.25">
      <c r="B70" s="2">
        <v>2011</v>
      </c>
      <c r="C70" s="3" t="s">
        <v>7</v>
      </c>
      <c r="D70" s="2" t="s">
        <v>1</v>
      </c>
      <c r="E70" s="2" t="s">
        <v>2</v>
      </c>
      <c r="F70" s="2">
        <v>194</v>
      </c>
    </row>
    <row r="71" spans="2:6" x14ac:dyDescent="0.25">
      <c r="B71" s="2">
        <v>2012</v>
      </c>
      <c r="C71" s="3" t="s">
        <v>0</v>
      </c>
      <c r="D71" s="2" t="s">
        <v>9</v>
      </c>
      <c r="E71" s="2" t="s">
        <v>10</v>
      </c>
      <c r="F71" s="2">
        <v>10</v>
      </c>
    </row>
    <row r="72" spans="2:6" x14ac:dyDescent="0.25">
      <c r="B72" s="2">
        <v>2012</v>
      </c>
      <c r="C72" s="3" t="s">
        <v>0</v>
      </c>
      <c r="D72" s="2" t="s">
        <v>9</v>
      </c>
      <c r="E72" s="2" t="s">
        <v>2</v>
      </c>
      <c r="F72" s="2">
        <v>2</v>
      </c>
    </row>
    <row r="73" spans="2:6" x14ac:dyDescent="0.25">
      <c r="B73" s="2">
        <v>2012</v>
      </c>
      <c r="C73" s="3" t="s">
        <v>0</v>
      </c>
      <c r="D73" s="2" t="s">
        <v>1</v>
      </c>
      <c r="E73" s="2" t="s">
        <v>2</v>
      </c>
      <c r="F73" s="2">
        <v>36</v>
      </c>
    </row>
    <row r="74" spans="2:6" x14ac:dyDescent="0.25">
      <c r="B74" s="2">
        <v>2012</v>
      </c>
      <c r="C74" s="3" t="s">
        <v>3</v>
      </c>
      <c r="D74" s="2" t="s">
        <v>8</v>
      </c>
      <c r="E74" s="2" t="s">
        <v>10</v>
      </c>
      <c r="F74" s="2">
        <v>1</v>
      </c>
    </row>
    <row r="75" spans="2:6" x14ac:dyDescent="0.25">
      <c r="B75" s="2">
        <v>2012</v>
      </c>
      <c r="C75" s="3" t="s">
        <v>3</v>
      </c>
      <c r="D75" s="2" t="s">
        <v>9</v>
      </c>
      <c r="E75" s="2" t="s">
        <v>10</v>
      </c>
      <c r="F75" s="2">
        <v>78</v>
      </c>
    </row>
    <row r="76" spans="2:6" x14ac:dyDescent="0.25">
      <c r="B76" s="2">
        <v>2012</v>
      </c>
      <c r="C76" s="3" t="s">
        <v>3</v>
      </c>
      <c r="D76" s="2" t="s">
        <v>9</v>
      </c>
      <c r="E76" s="2" t="s">
        <v>2</v>
      </c>
      <c r="F76" s="2">
        <v>37</v>
      </c>
    </row>
    <row r="77" spans="2:6" x14ac:dyDescent="0.25">
      <c r="B77" s="2">
        <v>2012</v>
      </c>
      <c r="C77" s="3" t="s">
        <v>3</v>
      </c>
      <c r="D77" s="2" t="s">
        <v>1</v>
      </c>
      <c r="E77" s="2" t="s">
        <v>2</v>
      </c>
      <c r="F77" s="2">
        <v>126</v>
      </c>
    </row>
    <row r="78" spans="2:6" x14ac:dyDescent="0.25">
      <c r="B78" s="2">
        <v>2012</v>
      </c>
      <c r="C78" s="3" t="s">
        <v>4</v>
      </c>
      <c r="D78" s="2" t="s">
        <v>9</v>
      </c>
      <c r="E78" s="2" t="s">
        <v>10</v>
      </c>
      <c r="F78" s="2">
        <v>8</v>
      </c>
    </row>
    <row r="79" spans="2:6" x14ac:dyDescent="0.25">
      <c r="B79" s="2">
        <v>2012</v>
      </c>
      <c r="C79" s="3" t="s">
        <v>4</v>
      </c>
      <c r="D79" s="2" t="s">
        <v>9</v>
      </c>
      <c r="E79" s="2" t="s">
        <v>2</v>
      </c>
      <c r="F79" s="2">
        <v>1</v>
      </c>
    </row>
    <row r="80" spans="2:6" x14ac:dyDescent="0.25">
      <c r="B80" s="2">
        <v>2012</v>
      </c>
      <c r="C80" s="3" t="s">
        <v>4</v>
      </c>
      <c r="D80" s="2" t="s">
        <v>1</v>
      </c>
      <c r="E80" s="2" t="s">
        <v>2</v>
      </c>
      <c r="F80" s="2">
        <v>11</v>
      </c>
    </row>
    <row r="81" spans="2:6" x14ac:dyDescent="0.25">
      <c r="B81" s="2">
        <v>2012</v>
      </c>
      <c r="C81" s="3" t="s">
        <v>5</v>
      </c>
      <c r="D81" s="2" t="s">
        <v>9</v>
      </c>
      <c r="E81" s="2" t="s">
        <v>10</v>
      </c>
      <c r="F81" s="2">
        <v>23</v>
      </c>
    </row>
    <row r="82" spans="2:6" x14ac:dyDescent="0.25">
      <c r="B82" s="2">
        <v>2012</v>
      </c>
      <c r="C82" s="3" t="s">
        <v>5</v>
      </c>
      <c r="D82" s="2" t="s">
        <v>9</v>
      </c>
      <c r="E82" s="2" t="s">
        <v>2</v>
      </c>
      <c r="F82" s="2">
        <v>19</v>
      </c>
    </row>
    <row r="83" spans="2:6" x14ac:dyDescent="0.25">
      <c r="B83" s="2">
        <v>2012</v>
      </c>
      <c r="C83" s="3" t="s">
        <v>5</v>
      </c>
      <c r="D83" s="2" t="s">
        <v>1</v>
      </c>
      <c r="E83" s="2" t="s">
        <v>2</v>
      </c>
      <c r="F83" s="2">
        <v>39</v>
      </c>
    </row>
    <row r="84" spans="2:6" x14ac:dyDescent="0.25">
      <c r="B84" s="2">
        <v>2012</v>
      </c>
      <c r="C84" s="3" t="s">
        <v>6</v>
      </c>
      <c r="D84" s="2" t="s">
        <v>9</v>
      </c>
      <c r="E84" s="2" t="s">
        <v>10</v>
      </c>
      <c r="F84" s="2">
        <v>25</v>
      </c>
    </row>
    <row r="85" spans="2:6" x14ac:dyDescent="0.25">
      <c r="B85" s="2">
        <v>2012</v>
      </c>
      <c r="C85" s="3" t="s">
        <v>6</v>
      </c>
      <c r="D85" s="2" t="s">
        <v>9</v>
      </c>
      <c r="E85" s="2" t="s">
        <v>2</v>
      </c>
      <c r="F85" s="2">
        <v>12</v>
      </c>
    </row>
    <row r="86" spans="2:6" x14ac:dyDescent="0.25">
      <c r="B86" s="2">
        <v>2012</v>
      </c>
      <c r="C86" s="3" t="s">
        <v>6</v>
      </c>
      <c r="D86" s="2" t="s">
        <v>1</v>
      </c>
      <c r="E86" s="2" t="s">
        <v>2</v>
      </c>
      <c r="F86" s="2">
        <v>54</v>
      </c>
    </row>
    <row r="87" spans="2:6" x14ac:dyDescent="0.25">
      <c r="B87" s="2">
        <v>2012</v>
      </c>
      <c r="C87" s="3" t="s">
        <v>7</v>
      </c>
      <c r="D87" s="2" t="s">
        <v>9</v>
      </c>
      <c r="E87" s="2" t="s">
        <v>10</v>
      </c>
      <c r="F87" s="2">
        <v>105</v>
      </c>
    </row>
    <row r="88" spans="2:6" x14ac:dyDescent="0.25">
      <c r="B88" s="2">
        <v>2012</v>
      </c>
      <c r="C88" s="3" t="s">
        <v>7</v>
      </c>
      <c r="D88" s="2" t="s">
        <v>9</v>
      </c>
      <c r="E88" s="2" t="s">
        <v>2</v>
      </c>
      <c r="F88" s="2">
        <v>28</v>
      </c>
    </row>
    <row r="89" spans="2:6" x14ac:dyDescent="0.25">
      <c r="B89" s="2">
        <v>2012</v>
      </c>
      <c r="C89" s="3" t="s">
        <v>7</v>
      </c>
      <c r="D89" s="2" t="s">
        <v>1</v>
      </c>
      <c r="E89" s="2" t="s">
        <v>2</v>
      </c>
      <c r="F89" s="2">
        <v>183</v>
      </c>
    </row>
    <row r="90" spans="2:6" x14ac:dyDescent="0.25">
      <c r="B90" s="2">
        <v>2013</v>
      </c>
      <c r="C90" s="3" t="s">
        <v>0</v>
      </c>
      <c r="D90" s="2" t="s">
        <v>9</v>
      </c>
      <c r="E90" s="2" t="s">
        <v>10</v>
      </c>
      <c r="F90" s="2">
        <v>11</v>
      </c>
    </row>
    <row r="91" spans="2:6" x14ac:dyDescent="0.25">
      <c r="B91" s="2">
        <v>2013</v>
      </c>
      <c r="C91" s="3" t="s">
        <v>0</v>
      </c>
      <c r="D91" s="2" t="s">
        <v>9</v>
      </c>
      <c r="E91" s="2" t="s">
        <v>2</v>
      </c>
      <c r="F91" s="2">
        <v>5</v>
      </c>
    </row>
    <row r="92" spans="2:6" x14ac:dyDescent="0.25">
      <c r="B92" s="2">
        <v>2013</v>
      </c>
      <c r="C92" s="3" t="s">
        <v>0</v>
      </c>
      <c r="D92" s="2" t="s">
        <v>1</v>
      </c>
      <c r="E92" s="2" t="s">
        <v>2</v>
      </c>
      <c r="F92" s="2">
        <v>21</v>
      </c>
    </row>
    <row r="93" spans="2:6" x14ac:dyDescent="0.25">
      <c r="B93" s="2">
        <v>2013</v>
      </c>
      <c r="C93" s="3" t="s">
        <v>3</v>
      </c>
      <c r="D93" s="2" t="s">
        <v>8</v>
      </c>
      <c r="E93" s="2" t="s">
        <v>10</v>
      </c>
      <c r="F93" s="2">
        <v>1</v>
      </c>
    </row>
    <row r="94" spans="2:6" x14ac:dyDescent="0.25">
      <c r="B94" s="2">
        <v>2013</v>
      </c>
      <c r="C94" s="3" t="s">
        <v>3</v>
      </c>
      <c r="D94" s="2" t="s">
        <v>9</v>
      </c>
      <c r="E94" s="2" t="s">
        <v>10</v>
      </c>
      <c r="F94" s="2">
        <v>81</v>
      </c>
    </row>
    <row r="95" spans="2:6" x14ac:dyDescent="0.25">
      <c r="B95" s="2">
        <v>2013</v>
      </c>
      <c r="C95" s="3" t="s">
        <v>3</v>
      </c>
      <c r="D95" s="2" t="s">
        <v>9</v>
      </c>
      <c r="E95" s="2" t="s">
        <v>2</v>
      </c>
      <c r="F95" s="2">
        <v>103</v>
      </c>
    </row>
    <row r="96" spans="2:6" x14ac:dyDescent="0.25">
      <c r="B96" s="2">
        <v>2013</v>
      </c>
      <c r="C96" s="3" t="s">
        <v>3</v>
      </c>
      <c r="D96" s="2" t="s">
        <v>1</v>
      </c>
      <c r="E96" s="2" t="s">
        <v>2</v>
      </c>
      <c r="F96" s="2">
        <v>56</v>
      </c>
    </row>
    <row r="97" spans="2:6" x14ac:dyDescent="0.25">
      <c r="B97" s="2">
        <v>2013</v>
      </c>
      <c r="C97" s="3" t="s">
        <v>4</v>
      </c>
      <c r="D97" s="2" t="s">
        <v>9</v>
      </c>
      <c r="E97" s="2" t="s">
        <v>10</v>
      </c>
      <c r="F97" s="2">
        <v>21</v>
      </c>
    </row>
    <row r="98" spans="2:6" x14ac:dyDescent="0.25">
      <c r="B98" s="2">
        <v>2013</v>
      </c>
      <c r="C98" s="3" t="s">
        <v>4</v>
      </c>
      <c r="D98" s="2" t="s">
        <v>9</v>
      </c>
      <c r="E98" s="2" t="s">
        <v>2</v>
      </c>
      <c r="F98" s="2">
        <v>15</v>
      </c>
    </row>
    <row r="99" spans="2:6" x14ac:dyDescent="0.25">
      <c r="B99" s="2">
        <v>2013</v>
      </c>
      <c r="C99" s="3" t="s">
        <v>4</v>
      </c>
      <c r="D99" s="2" t="s">
        <v>1</v>
      </c>
      <c r="E99" s="2" t="s">
        <v>2</v>
      </c>
      <c r="F99" s="2">
        <v>2</v>
      </c>
    </row>
    <row r="100" spans="2:6" x14ac:dyDescent="0.25">
      <c r="B100" s="2">
        <v>2013</v>
      </c>
      <c r="C100" s="3" t="s">
        <v>5</v>
      </c>
      <c r="D100" s="2" t="s">
        <v>9</v>
      </c>
      <c r="E100" s="2" t="s">
        <v>10</v>
      </c>
      <c r="F100" s="2">
        <v>22</v>
      </c>
    </row>
    <row r="101" spans="2:6" x14ac:dyDescent="0.25">
      <c r="B101" s="2">
        <v>2013</v>
      </c>
      <c r="C101" s="3" t="s">
        <v>5</v>
      </c>
      <c r="D101" s="2" t="s">
        <v>9</v>
      </c>
      <c r="E101" s="2" t="s">
        <v>2</v>
      </c>
      <c r="F101" s="2">
        <v>32</v>
      </c>
    </row>
    <row r="102" spans="2:6" x14ac:dyDescent="0.25">
      <c r="B102" s="2">
        <v>2013</v>
      </c>
      <c r="C102" s="3" t="s">
        <v>5</v>
      </c>
      <c r="D102" s="2" t="s">
        <v>1</v>
      </c>
      <c r="E102" s="2" t="s">
        <v>2</v>
      </c>
      <c r="F102" s="2">
        <v>19</v>
      </c>
    </row>
    <row r="103" spans="2:6" x14ac:dyDescent="0.25">
      <c r="B103" s="2">
        <v>2013</v>
      </c>
      <c r="C103" s="3" t="s">
        <v>6</v>
      </c>
      <c r="D103" s="2" t="s">
        <v>9</v>
      </c>
      <c r="E103" s="2" t="s">
        <v>10</v>
      </c>
      <c r="F103" s="2">
        <v>29</v>
      </c>
    </row>
    <row r="104" spans="2:6" x14ac:dyDescent="0.25">
      <c r="B104" s="2">
        <v>2013</v>
      </c>
      <c r="C104" s="3" t="s">
        <v>6</v>
      </c>
      <c r="D104" s="2" t="s">
        <v>9</v>
      </c>
      <c r="E104" s="2" t="s">
        <v>2</v>
      </c>
      <c r="F104" s="2">
        <v>24</v>
      </c>
    </row>
    <row r="105" spans="2:6" x14ac:dyDescent="0.25">
      <c r="B105" s="2">
        <v>2013</v>
      </c>
      <c r="C105" s="3" t="s">
        <v>6</v>
      </c>
      <c r="D105" s="2" t="s">
        <v>1</v>
      </c>
      <c r="E105" s="2" t="s">
        <v>2</v>
      </c>
      <c r="F105" s="2">
        <v>31</v>
      </c>
    </row>
    <row r="106" spans="2:6" x14ac:dyDescent="0.25">
      <c r="B106" s="2">
        <v>2013</v>
      </c>
      <c r="C106" s="3" t="s">
        <v>7</v>
      </c>
      <c r="D106" s="2" t="s">
        <v>9</v>
      </c>
      <c r="E106" s="2" t="s">
        <v>10</v>
      </c>
      <c r="F106" s="2">
        <v>98</v>
      </c>
    </row>
    <row r="107" spans="2:6" x14ac:dyDescent="0.25">
      <c r="B107" s="2">
        <v>2013</v>
      </c>
      <c r="C107" s="3" t="s">
        <v>7</v>
      </c>
      <c r="D107" s="2" t="s">
        <v>9</v>
      </c>
      <c r="E107" s="2" t="s">
        <v>2</v>
      </c>
      <c r="F107" s="2">
        <v>47</v>
      </c>
    </row>
    <row r="108" spans="2:6" x14ac:dyDescent="0.25">
      <c r="B108" s="2">
        <v>2013</v>
      </c>
      <c r="C108" s="3" t="s">
        <v>7</v>
      </c>
      <c r="D108" s="2" t="s">
        <v>1</v>
      </c>
      <c r="E108" s="2" t="s">
        <v>2</v>
      </c>
      <c r="F108" s="2">
        <v>112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66"/>
  <sheetViews>
    <sheetView topLeftCell="B28" workbookViewId="0">
      <selection activeCell="D44" sqref="D44:F50"/>
    </sheetView>
  </sheetViews>
  <sheetFormatPr baseColWidth="10" defaultRowHeight="15" x14ac:dyDescent="0.25"/>
  <cols>
    <col min="3" max="3" width="15.28515625" bestFit="1" customWidth="1"/>
    <col min="9" max="10" width="14.85546875" customWidth="1"/>
    <col min="11" max="11" width="15.7109375" bestFit="1" customWidth="1"/>
    <col min="12" max="12" width="14.85546875" customWidth="1"/>
    <col min="13" max="13" width="15.7109375" bestFit="1" customWidth="1"/>
    <col min="14" max="14" width="14.85546875" customWidth="1"/>
  </cols>
  <sheetData>
    <row r="4" spans="3:6" x14ac:dyDescent="0.25">
      <c r="C4" s="13" t="s">
        <v>20</v>
      </c>
      <c r="D4" s="13"/>
      <c r="E4" s="13"/>
      <c r="F4" s="13"/>
    </row>
    <row r="5" spans="3:6" x14ac:dyDescent="0.25">
      <c r="C5" s="4" t="s">
        <v>12</v>
      </c>
      <c r="D5" s="21">
        <v>2013</v>
      </c>
      <c r="E5" s="21">
        <v>2012</v>
      </c>
      <c r="F5" s="21">
        <v>2011</v>
      </c>
    </row>
    <row r="6" spans="3:6" x14ac:dyDescent="0.25">
      <c r="C6" s="3" t="s">
        <v>0</v>
      </c>
      <c r="D6" s="16">
        <v>16.393442622950818</v>
      </c>
      <c r="E6" s="16">
        <v>10.586206896551724</v>
      </c>
      <c r="F6" s="16">
        <v>8.0088105726872243</v>
      </c>
    </row>
    <row r="7" spans="3:6" x14ac:dyDescent="0.25">
      <c r="C7" s="3" t="s">
        <v>3</v>
      </c>
      <c r="D7" s="16">
        <v>188.52459016393442</v>
      </c>
      <c r="E7" s="16">
        <v>101.45114942528735</v>
      </c>
      <c r="F7" s="16">
        <v>73.859030837004411</v>
      </c>
    </row>
    <row r="8" spans="3:6" x14ac:dyDescent="0.25">
      <c r="C8" s="3" t="s">
        <v>4</v>
      </c>
      <c r="D8" s="16">
        <v>36.885245901639344</v>
      </c>
      <c r="E8" s="16">
        <v>7.9396551724137936</v>
      </c>
      <c r="F8" s="16">
        <v>6.2290748898678414</v>
      </c>
    </row>
    <row r="9" spans="3:6" x14ac:dyDescent="0.25">
      <c r="C9" s="3" t="s">
        <v>5</v>
      </c>
      <c r="D9" s="16">
        <v>55.327868852459019</v>
      </c>
      <c r="E9" s="16">
        <v>37.051724137931032</v>
      </c>
      <c r="F9" s="16">
        <v>22.246696035242291</v>
      </c>
    </row>
    <row r="10" spans="3:6" x14ac:dyDescent="0.25">
      <c r="C10" s="3" t="s">
        <v>6</v>
      </c>
      <c r="D10" s="16">
        <v>54.303278688524593</v>
      </c>
      <c r="E10" s="16">
        <v>32.640804597701148</v>
      </c>
      <c r="F10" s="16">
        <v>24.026431718061673</v>
      </c>
    </row>
    <row r="11" spans="3:6" x14ac:dyDescent="0.25">
      <c r="C11" s="3" t="s">
        <v>7</v>
      </c>
      <c r="D11" s="16">
        <v>148.5655737704918</v>
      </c>
      <c r="E11" s="16">
        <v>117.33045977011494</v>
      </c>
      <c r="F11" s="16">
        <v>67.629955947136565</v>
      </c>
    </row>
    <row r="12" spans="3:6" x14ac:dyDescent="0.25">
      <c r="C12" s="15" t="s">
        <v>22</v>
      </c>
      <c r="D12" s="16">
        <f>SUM(D6:D11)</f>
        <v>500</v>
      </c>
      <c r="E12" s="16">
        <v>307</v>
      </c>
      <c r="F12" s="16">
        <f t="shared" ref="F12" si="0">SUM(F6:F11)</f>
        <v>202</v>
      </c>
    </row>
    <row r="13" spans="3:6" x14ac:dyDescent="0.25">
      <c r="C13" s="15" t="s">
        <v>26</v>
      </c>
      <c r="D13" s="16">
        <v>500</v>
      </c>
      <c r="E13" s="16">
        <v>307</v>
      </c>
      <c r="F13" s="16">
        <v>202</v>
      </c>
    </row>
    <row r="14" spans="3:6" x14ac:dyDescent="0.25">
      <c r="C14" s="15" t="s">
        <v>27</v>
      </c>
      <c r="D14" s="16">
        <f>D13-D12</f>
        <v>0</v>
      </c>
      <c r="E14" s="16">
        <f t="shared" ref="E14:F14" si="1">E13-E12</f>
        <v>0</v>
      </c>
      <c r="F14" s="16">
        <f t="shared" si="1"/>
        <v>0</v>
      </c>
    </row>
    <row r="18" spans="3:6" x14ac:dyDescent="0.25">
      <c r="C18" s="13" t="s">
        <v>28</v>
      </c>
      <c r="D18" s="13"/>
      <c r="E18" s="13"/>
      <c r="F18" s="13"/>
    </row>
    <row r="19" spans="3:6" x14ac:dyDescent="0.25">
      <c r="C19" s="4" t="s">
        <v>12</v>
      </c>
      <c r="D19" s="21">
        <v>2013</v>
      </c>
      <c r="E19" s="21">
        <v>2012</v>
      </c>
      <c r="F19" s="21">
        <v>2011</v>
      </c>
    </row>
    <row r="20" spans="3:6" x14ac:dyDescent="0.25">
      <c r="C20" s="3" t="s">
        <v>0</v>
      </c>
      <c r="D20" s="11">
        <f>D6/$D$12</f>
        <v>3.2786885245901634E-2</v>
      </c>
      <c r="E20" s="11">
        <f>E6/$E$12</f>
        <v>3.4482758620689655E-2</v>
      </c>
      <c r="F20" s="11">
        <f>F6/$F$12</f>
        <v>3.9647577092511009E-2</v>
      </c>
    </row>
    <row r="21" spans="3:6" x14ac:dyDescent="0.25">
      <c r="C21" s="3" t="s">
        <v>3</v>
      </c>
      <c r="D21" s="11">
        <f t="shared" ref="D21:D26" si="2">D7/$D$12</f>
        <v>0.37704918032786883</v>
      </c>
      <c r="E21" s="11">
        <f t="shared" ref="E21:E26" si="3">E7/$E$12</f>
        <v>0.33045977011494254</v>
      </c>
      <c r="F21" s="11">
        <f t="shared" ref="F21:F26" si="4">F7/$F$12</f>
        <v>0.3656387665198238</v>
      </c>
    </row>
    <row r="22" spans="3:6" x14ac:dyDescent="0.25">
      <c r="C22" s="3" t="s">
        <v>4</v>
      </c>
      <c r="D22" s="11">
        <f t="shared" si="2"/>
        <v>7.3770491803278687E-2</v>
      </c>
      <c r="E22" s="11">
        <f t="shared" si="3"/>
        <v>2.5862068965517244E-2</v>
      </c>
      <c r="F22" s="11">
        <f t="shared" si="4"/>
        <v>3.0837004405286344E-2</v>
      </c>
    </row>
    <row r="23" spans="3:6" x14ac:dyDescent="0.25">
      <c r="C23" s="3" t="s">
        <v>5</v>
      </c>
      <c r="D23" s="11">
        <f>D9/$D$12</f>
        <v>0.11065573770491804</v>
      </c>
      <c r="E23" s="11">
        <f t="shared" si="3"/>
        <v>0.12068965517241378</v>
      </c>
      <c r="F23" s="11">
        <f t="shared" si="4"/>
        <v>0.11013215859030837</v>
      </c>
    </row>
    <row r="24" spans="3:6" x14ac:dyDescent="0.25">
      <c r="C24" s="3" t="s">
        <v>6</v>
      </c>
      <c r="D24" s="11">
        <f t="shared" si="2"/>
        <v>0.10860655737704919</v>
      </c>
      <c r="E24" s="11">
        <f t="shared" si="3"/>
        <v>0.10632183908045977</v>
      </c>
      <c r="F24" s="11">
        <f>F10/$F$12</f>
        <v>0.11894273127753303</v>
      </c>
    </row>
    <row r="25" spans="3:6" x14ac:dyDescent="0.25">
      <c r="C25" s="3" t="s">
        <v>7</v>
      </c>
      <c r="D25" s="11">
        <f t="shared" si="2"/>
        <v>0.29713114754098358</v>
      </c>
      <c r="E25" s="11">
        <f t="shared" si="3"/>
        <v>0.38218390804597702</v>
      </c>
      <c r="F25" s="11">
        <f t="shared" si="4"/>
        <v>0.33480176211453744</v>
      </c>
    </row>
    <row r="26" spans="3:6" x14ac:dyDescent="0.25">
      <c r="C26" s="15" t="s">
        <v>22</v>
      </c>
      <c r="D26" s="11">
        <f t="shared" si="2"/>
        <v>1</v>
      </c>
      <c r="E26" s="11">
        <f t="shared" si="3"/>
        <v>1</v>
      </c>
      <c r="F26" s="11">
        <f t="shared" si="4"/>
        <v>1</v>
      </c>
    </row>
    <row r="29" spans="3:6" x14ac:dyDescent="0.25">
      <c r="D29" s="22"/>
      <c r="E29" s="22"/>
      <c r="F29" s="22"/>
    </row>
    <row r="30" spans="3:6" x14ac:dyDescent="0.25">
      <c r="C30" s="13" t="s">
        <v>21</v>
      </c>
      <c r="D30" s="13"/>
      <c r="E30" s="13"/>
      <c r="F30" s="13"/>
    </row>
    <row r="31" spans="3:6" x14ac:dyDescent="0.25">
      <c r="C31" s="4" t="s">
        <v>12</v>
      </c>
      <c r="D31" s="24">
        <v>2013</v>
      </c>
      <c r="E31" s="24">
        <v>2012</v>
      </c>
      <c r="F31" s="24">
        <v>2011</v>
      </c>
    </row>
    <row r="32" spans="3:6" x14ac:dyDescent="0.25">
      <c r="C32" s="3" t="s">
        <v>0</v>
      </c>
      <c r="D32" s="23">
        <v>21.609958506224068</v>
      </c>
      <c r="E32" s="23">
        <v>31.750556792873052</v>
      </c>
      <c r="F32" s="23">
        <v>38.284883720930232</v>
      </c>
    </row>
    <row r="33" spans="3:6" x14ac:dyDescent="0.25">
      <c r="C33" s="3" t="s">
        <v>3</v>
      </c>
      <c r="D33" s="23">
        <v>57.626556016597512</v>
      </c>
      <c r="E33" s="23">
        <v>111.12694877505568</v>
      </c>
      <c r="F33" s="23">
        <v>122.51162790697674</v>
      </c>
    </row>
    <row r="34" spans="3:6" x14ac:dyDescent="0.25">
      <c r="C34" s="3" t="s">
        <v>4</v>
      </c>
      <c r="D34" s="23">
        <v>2.0580912863070537</v>
      </c>
      <c r="E34" s="23">
        <v>9.7015590200445434</v>
      </c>
      <c r="F34" s="23">
        <v>11.910852713178294</v>
      </c>
    </row>
    <row r="35" spans="3:6" x14ac:dyDescent="0.25">
      <c r="C35" s="3" t="s">
        <v>5</v>
      </c>
      <c r="D35" s="23">
        <v>19.551867219917014</v>
      </c>
      <c r="E35" s="23">
        <v>34.396436525612472</v>
      </c>
      <c r="F35" s="23">
        <v>48.494186046511629</v>
      </c>
    </row>
    <row r="36" spans="3:6" x14ac:dyDescent="0.25">
      <c r="C36" s="3" t="s">
        <v>6</v>
      </c>
      <c r="D36" s="23">
        <v>31.900414937759336</v>
      </c>
      <c r="E36" s="23">
        <v>47.625835189309576</v>
      </c>
      <c r="F36" s="23">
        <v>52.748062015503876</v>
      </c>
    </row>
    <row r="37" spans="3:6" x14ac:dyDescent="0.25">
      <c r="C37" s="3" t="s">
        <v>7</v>
      </c>
      <c r="D37" s="23">
        <v>115.25311203319502</v>
      </c>
      <c r="E37" s="23">
        <v>161.39866369710467</v>
      </c>
      <c r="F37" s="23">
        <v>165.05038759689921</v>
      </c>
    </row>
    <row r="38" spans="3:6" x14ac:dyDescent="0.25">
      <c r="C38" s="15" t="s">
        <v>22</v>
      </c>
      <c r="D38" s="23">
        <f>SUM(D32:D37)</f>
        <v>248</v>
      </c>
      <c r="E38" s="23">
        <f t="shared" ref="E38" si="5">SUM(E32:E37)</f>
        <v>396</v>
      </c>
      <c r="F38" s="23">
        <f>SUM(F32:F37)</f>
        <v>439</v>
      </c>
    </row>
    <row r="39" spans="3:6" x14ac:dyDescent="0.25">
      <c r="D39" s="22"/>
      <c r="E39" s="22"/>
      <c r="F39" s="22"/>
    </row>
    <row r="42" spans="3:6" x14ac:dyDescent="0.25">
      <c r="C42" s="13" t="s">
        <v>29</v>
      </c>
      <c r="D42" s="13"/>
      <c r="E42" s="13"/>
      <c r="F42" s="13"/>
    </row>
    <row r="43" spans="3:6" x14ac:dyDescent="0.25">
      <c r="C43" s="24" t="s">
        <v>12</v>
      </c>
      <c r="D43" s="24">
        <v>2013</v>
      </c>
      <c r="E43" s="24">
        <v>2012</v>
      </c>
      <c r="F43" s="24">
        <v>2011</v>
      </c>
    </row>
    <row r="44" spans="3:6" x14ac:dyDescent="0.25">
      <c r="C44" s="3" t="s">
        <v>0</v>
      </c>
      <c r="D44" s="11">
        <f>D32/$D$38</f>
        <v>8.7136929460580922E-2</v>
      </c>
      <c r="E44" s="11">
        <f>E32/$E$38</f>
        <v>8.0178173719376397E-2</v>
      </c>
      <c r="F44" s="11">
        <f>F32/$F$38</f>
        <v>8.7209302325581398E-2</v>
      </c>
    </row>
    <row r="45" spans="3:6" x14ac:dyDescent="0.25">
      <c r="C45" s="3" t="s">
        <v>3</v>
      </c>
      <c r="D45" s="11">
        <f>D33/$D$38</f>
        <v>0.23236514522821577</v>
      </c>
      <c r="E45" s="11">
        <f>E33/$E$38</f>
        <v>0.28062360801781738</v>
      </c>
      <c r="F45" s="11">
        <f>F33/$F$38</f>
        <v>0.27906976744186046</v>
      </c>
    </row>
    <row r="46" spans="3:6" x14ac:dyDescent="0.25">
      <c r="C46" s="3" t="s">
        <v>4</v>
      </c>
      <c r="D46" s="11">
        <f>D34/$D$38</f>
        <v>8.2987551867219917E-3</v>
      </c>
      <c r="E46" s="11">
        <f>E34/$E$38</f>
        <v>2.4498886414253896E-2</v>
      </c>
      <c r="F46" s="11">
        <f>F34/$F$38</f>
        <v>2.713178294573643E-2</v>
      </c>
    </row>
    <row r="47" spans="3:6" x14ac:dyDescent="0.25">
      <c r="C47" s="3" t="s">
        <v>5</v>
      </c>
      <c r="D47" s="11">
        <f>D35/$D$38</f>
        <v>7.8838174273858933E-2</v>
      </c>
      <c r="E47" s="11">
        <f>E35/$E$38</f>
        <v>8.6859688195991089E-2</v>
      </c>
      <c r="F47" s="11">
        <f>F35/$F$38</f>
        <v>0.11046511627906977</v>
      </c>
    </row>
    <row r="48" spans="3:6" x14ac:dyDescent="0.25">
      <c r="C48" s="3" t="s">
        <v>6</v>
      </c>
      <c r="D48" s="11">
        <f>D36/$D$38</f>
        <v>0.12863070539419089</v>
      </c>
      <c r="E48" s="11">
        <f>E36/$E$38</f>
        <v>0.12026726057906459</v>
      </c>
      <c r="F48" s="11">
        <f>F36/$F$38</f>
        <v>0.12015503875968993</v>
      </c>
    </row>
    <row r="49" spans="3:6" x14ac:dyDescent="0.25">
      <c r="C49" s="3" t="s">
        <v>7</v>
      </c>
      <c r="D49" s="11">
        <f>D37/$D$38</f>
        <v>0.46473029045643155</v>
      </c>
      <c r="E49" s="11">
        <f>E37/$E$38</f>
        <v>0.40757238307349664</v>
      </c>
      <c r="F49" s="11">
        <f>F37/$F$38</f>
        <v>0.37596899224806196</v>
      </c>
    </row>
    <row r="50" spans="3:6" x14ac:dyDescent="0.25">
      <c r="C50" s="15" t="s">
        <v>22</v>
      </c>
      <c r="D50" s="11">
        <f>D38/$D$38</f>
        <v>1</v>
      </c>
      <c r="E50" s="11">
        <f>E38/$E$38</f>
        <v>1</v>
      </c>
      <c r="F50" s="11">
        <f>F38/$F$38</f>
        <v>1</v>
      </c>
    </row>
    <row r="53" spans="3:6" x14ac:dyDescent="0.25">
      <c r="D53" s="25"/>
      <c r="E53" s="25"/>
      <c r="F53" s="25"/>
    </row>
    <row r="54" spans="3:6" x14ac:dyDescent="0.25">
      <c r="D54" s="25"/>
      <c r="E54" s="25"/>
      <c r="F54" s="25"/>
    </row>
    <row r="55" spans="3:6" x14ac:dyDescent="0.25">
      <c r="D55" s="25"/>
      <c r="E55" s="25"/>
      <c r="F55" s="25"/>
    </row>
    <row r="56" spans="3:6" x14ac:dyDescent="0.25">
      <c r="D56" s="25"/>
      <c r="E56" s="25"/>
      <c r="F56" s="25"/>
    </row>
    <row r="57" spans="3:6" x14ac:dyDescent="0.25">
      <c r="D57" s="25"/>
      <c r="E57" s="25"/>
      <c r="F57" s="25"/>
    </row>
    <row r="58" spans="3:6" x14ac:dyDescent="0.25">
      <c r="D58" s="25"/>
      <c r="E58" s="25"/>
      <c r="F58" s="25"/>
    </row>
    <row r="60" spans="3:6" x14ac:dyDescent="0.25">
      <c r="D60" s="22"/>
      <c r="E60" s="22"/>
      <c r="F60" s="22"/>
    </row>
    <row r="61" spans="3:6" x14ac:dyDescent="0.25">
      <c r="D61" s="25"/>
      <c r="E61" s="25"/>
      <c r="F61" s="25"/>
    </row>
    <row r="62" spans="3:6" x14ac:dyDescent="0.25">
      <c r="D62" s="25"/>
      <c r="E62" s="25"/>
      <c r="F62" s="25"/>
    </row>
    <row r="63" spans="3:6" x14ac:dyDescent="0.25">
      <c r="D63" s="25"/>
      <c r="E63" s="25"/>
      <c r="F63" s="25"/>
    </row>
    <row r="64" spans="3:6" x14ac:dyDescent="0.25">
      <c r="D64" s="25"/>
      <c r="E64" s="25"/>
      <c r="F64" s="25"/>
    </row>
    <row r="65" spans="4:6" x14ac:dyDescent="0.25">
      <c r="D65" s="25"/>
      <c r="E65" s="25"/>
      <c r="F65" s="25"/>
    </row>
    <row r="66" spans="4:6" x14ac:dyDescent="0.25">
      <c r="D66" s="22"/>
      <c r="E66" s="25"/>
      <c r="F66" s="25"/>
    </row>
  </sheetData>
  <sortState ref="H13:N15">
    <sortCondition descending="1" ref="H13:H15"/>
  </sortState>
  <mergeCells count="4">
    <mergeCell ref="C4:F4"/>
    <mergeCell ref="C30:F30"/>
    <mergeCell ref="C18:F18"/>
    <mergeCell ref="C42:F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47"/>
  <sheetViews>
    <sheetView tabSelected="1" topLeftCell="I23" workbookViewId="0">
      <selection activeCell="L26" sqref="L26"/>
    </sheetView>
  </sheetViews>
  <sheetFormatPr baseColWidth="10" defaultRowHeight="15" x14ac:dyDescent="0.25"/>
  <cols>
    <col min="3" max="3" width="15.7109375" bestFit="1" customWidth="1"/>
    <col min="4" max="4" width="14.85546875" bestFit="1" customWidth="1"/>
    <col min="5" max="5" width="13.7109375" customWidth="1"/>
    <col min="6" max="6" width="16.5703125" customWidth="1"/>
    <col min="7" max="7" width="13.7109375" customWidth="1"/>
    <col min="8" max="8" width="15.85546875" customWidth="1"/>
    <col min="9" max="9" width="14.85546875" customWidth="1"/>
    <col min="10" max="10" width="13.7109375" customWidth="1"/>
  </cols>
  <sheetData>
    <row r="4" spans="2:10" x14ac:dyDescent="0.25">
      <c r="B4" s="8"/>
      <c r="C4" s="9"/>
      <c r="D4" s="10"/>
      <c r="E4" s="10"/>
      <c r="F4" s="6"/>
      <c r="G4" s="6"/>
      <c r="H4" s="6"/>
      <c r="I4" s="6"/>
      <c r="J4" s="7"/>
    </row>
    <row r="5" spans="2:10" x14ac:dyDescent="0.25">
      <c r="B5" s="8"/>
      <c r="C5" s="14" t="s">
        <v>23</v>
      </c>
      <c r="D5" s="14"/>
      <c r="E5" s="14"/>
      <c r="F5" s="14"/>
      <c r="G5" s="14"/>
      <c r="H5" s="14"/>
      <c r="I5" s="14"/>
      <c r="J5" s="14"/>
    </row>
    <row r="6" spans="2:10" x14ac:dyDescent="0.25">
      <c r="B6" s="8"/>
      <c r="C6" s="5" t="s">
        <v>11</v>
      </c>
      <c r="D6" s="3" t="s">
        <v>0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15" t="s">
        <v>22</v>
      </c>
    </row>
    <row r="7" spans="2:10" x14ac:dyDescent="0.25">
      <c r="B7" s="8"/>
      <c r="C7" s="5">
        <v>2011</v>
      </c>
      <c r="D7" s="11">
        <v>3.9647577092511009E-2</v>
      </c>
      <c r="E7" s="11">
        <v>0.3656387665198238</v>
      </c>
      <c r="F7" s="11">
        <v>3.0837004405286344E-2</v>
      </c>
      <c r="G7" s="11">
        <v>0.11013215859030837</v>
      </c>
      <c r="H7" s="11">
        <v>0.11894273127753303</v>
      </c>
      <c r="I7" s="11">
        <v>0.33480176211453744</v>
      </c>
      <c r="J7" s="11">
        <v>1</v>
      </c>
    </row>
    <row r="8" spans="2:10" x14ac:dyDescent="0.25">
      <c r="B8" s="8"/>
      <c r="C8" s="5">
        <v>2012</v>
      </c>
      <c r="D8" s="11">
        <v>3.4482758620689655E-2</v>
      </c>
      <c r="E8" s="11">
        <v>0.33045977011494254</v>
      </c>
      <c r="F8" s="11">
        <v>2.5862068965517244E-2</v>
      </c>
      <c r="G8" s="11">
        <v>0.12068965517241378</v>
      </c>
      <c r="H8" s="11">
        <v>0.10632183908045977</v>
      </c>
      <c r="I8" s="11">
        <v>0.38218390804597702</v>
      </c>
      <c r="J8" s="11">
        <v>1</v>
      </c>
    </row>
    <row r="9" spans="2:10" x14ac:dyDescent="0.25">
      <c r="B9" s="8"/>
      <c r="C9" s="5">
        <v>2013</v>
      </c>
      <c r="D9" s="11">
        <v>3.2786885245901634E-2</v>
      </c>
      <c r="E9" s="11">
        <v>0.37704918032786883</v>
      </c>
      <c r="F9" s="11">
        <v>7.3770491803278687E-2</v>
      </c>
      <c r="G9" s="11">
        <v>0.11065573770491804</v>
      </c>
      <c r="H9" s="11">
        <v>0.10860655737704919</v>
      </c>
      <c r="I9" s="11">
        <v>0.29713114754098358</v>
      </c>
      <c r="J9" s="11">
        <v>1</v>
      </c>
    </row>
    <row r="10" spans="2:10" x14ac:dyDescent="0.25">
      <c r="B10" s="8"/>
      <c r="C10" s="5" t="s">
        <v>25</v>
      </c>
      <c r="D10" s="12">
        <f>AVERAGE(D7:D9)</f>
        <v>3.5639073653034099E-2</v>
      </c>
      <c r="E10" s="12">
        <f t="shared" ref="E10:J10" si="0">AVERAGE(E7:E9)</f>
        <v>0.35771590565421169</v>
      </c>
      <c r="F10" s="12">
        <f t="shared" si="0"/>
        <v>4.3489855058027417E-2</v>
      </c>
      <c r="G10" s="12">
        <f t="shared" si="0"/>
        <v>0.1138258504892134</v>
      </c>
      <c r="H10" s="12">
        <f t="shared" si="0"/>
        <v>0.11129037591168067</v>
      </c>
      <c r="I10" s="12">
        <f t="shared" si="0"/>
        <v>0.33803893923383271</v>
      </c>
      <c r="J10" s="12">
        <f t="shared" si="0"/>
        <v>1</v>
      </c>
    </row>
    <row r="11" spans="2:10" x14ac:dyDescent="0.25">
      <c r="B11" s="8"/>
      <c r="C11" s="9"/>
      <c r="D11" s="10"/>
      <c r="E11" s="10"/>
      <c r="F11" s="6"/>
      <c r="G11" s="6"/>
      <c r="H11" s="6"/>
      <c r="I11" s="6"/>
      <c r="J11" s="7"/>
    </row>
    <row r="12" spans="2:10" x14ac:dyDescent="0.25">
      <c r="D12" s="13" t="s">
        <v>28</v>
      </c>
      <c r="E12" s="13"/>
      <c r="F12" s="13"/>
      <c r="G12" s="13"/>
    </row>
    <row r="13" spans="2:10" x14ac:dyDescent="0.25">
      <c r="D13" s="4" t="s">
        <v>12</v>
      </c>
      <c r="E13" s="24">
        <v>2013</v>
      </c>
      <c r="F13" s="24">
        <v>2012</v>
      </c>
      <c r="G13" s="24">
        <v>2011</v>
      </c>
    </row>
    <row r="14" spans="2:10" x14ac:dyDescent="0.25">
      <c r="D14" s="3" t="s">
        <v>0</v>
      </c>
      <c r="E14" s="11">
        <v>3.2786885245901634E-2</v>
      </c>
      <c r="F14" s="11">
        <v>3.4482758620689655E-2</v>
      </c>
      <c r="G14" s="11">
        <v>3.9647577092511009E-2</v>
      </c>
    </row>
    <row r="15" spans="2:10" x14ac:dyDescent="0.25">
      <c r="D15" s="3" t="s">
        <v>3</v>
      </c>
      <c r="E15" s="11">
        <v>0.37704918032786883</v>
      </c>
      <c r="F15" s="11">
        <v>0.33045977011494254</v>
      </c>
      <c r="G15" s="11">
        <v>0.3656387665198238</v>
      </c>
    </row>
    <row r="16" spans="2:10" x14ac:dyDescent="0.25">
      <c r="D16" s="3" t="s">
        <v>4</v>
      </c>
      <c r="E16" s="11">
        <v>7.3770491803278687E-2</v>
      </c>
      <c r="F16" s="11">
        <v>2.5862068965517244E-2</v>
      </c>
      <c r="G16" s="11">
        <v>3.0837004405286344E-2</v>
      </c>
    </row>
    <row r="17" spans="3:10" x14ac:dyDescent="0.25">
      <c r="D17" s="3" t="s">
        <v>5</v>
      </c>
      <c r="E17" s="11">
        <v>0.11065573770491804</v>
      </c>
      <c r="F17" s="11">
        <v>0.12068965517241378</v>
      </c>
      <c r="G17" s="11">
        <v>0.11013215859030837</v>
      </c>
    </row>
    <row r="18" spans="3:10" x14ac:dyDescent="0.25">
      <c r="D18" s="3" t="s">
        <v>6</v>
      </c>
      <c r="E18" s="11">
        <v>0.10860655737704919</v>
      </c>
      <c r="F18" s="11">
        <v>0.10632183908045977</v>
      </c>
      <c r="G18" s="11">
        <v>0.11894273127753303</v>
      </c>
    </row>
    <row r="19" spans="3:10" x14ac:dyDescent="0.25">
      <c r="D19" s="3" t="s">
        <v>7</v>
      </c>
      <c r="E19" s="11">
        <v>0.29713114754098358</v>
      </c>
      <c r="F19" s="11">
        <v>0.38218390804597702</v>
      </c>
      <c r="G19" s="11">
        <v>0.33480176211453744</v>
      </c>
    </row>
    <row r="20" spans="3:10" x14ac:dyDescent="0.25">
      <c r="D20" s="15" t="s">
        <v>22</v>
      </c>
      <c r="E20" s="11">
        <v>1</v>
      </c>
      <c r="F20" s="11">
        <v>1</v>
      </c>
      <c r="G20" s="11">
        <v>1</v>
      </c>
    </row>
    <row r="32" spans="3:10" x14ac:dyDescent="0.25">
      <c r="C32" s="13" t="s">
        <v>24</v>
      </c>
      <c r="D32" s="13"/>
      <c r="E32" s="13"/>
      <c r="F32" s="13"/>
      <c r="G32" s="13"/>
      <c r="H32" s="13"/>
      <c r="I32" s="13"/>
      <c r="J32" s="13"/>
    </row>
    <row r="33" spans="3:10" x14ac:dyDescent="0.25">
      <c r="C33" s="5" t="s">
        <v>11</v>
      </c>
      <c r="D33" s="3" t="s">
        <v>0</v>
      </c>
      <c r="E33" s="3" t="s">
        <v>3</v>
      </c>
      <c r="F33" s="3" t="s">
        <v>4</v>
      </c>
      <c r="G33" s="3" t="s">
        <v>5</v>
      </c>
      <c r="H33" s="3" t="s">
        <v>6</v>
      </c>
      <c r="I33" s="3" t="s">
        <v>7</v>
      </c>
      <c r="J33" s="15" t="s">
        <v>22</v>
      </c>
    </row>
    <row r="34" spans="3:10" x14ac:dyDescent="0.25">
      <c r="C34" s="5">
        <v>2011</v>
      </c>
      <c r="D34" s="11">
        <v>8.7209302325581398E-2</v>
      </c>
      <c r="E34" s="11">
        <v>0.27906976744186046</v>
      </c>
      <c r="F34" s="11">
        <v>2.713178294573643E-2</v>
      </c>
      <c r="G34" s="11">
        <v>0.11046511627906977</v>
      </c>
      <c r="H34" s="11">
        <v>0.12015503875968993</v>
      </c>
      <c r="I34" s="11">
        <v>0.37596899224806196</v>
      </c>
      <c r="J34" s="11">
        <v>1</v>
      </c>
    </row>
    <row r="35" spans="3:10" x14ac:dyDescent="0.25">
      <c r="C35" s="5">
        <v>2012</v>
      </c>
      <c r="D35" s="11">
        <v>8.0178173719376397E-2</v>
      </c>
      <c r="E35" s="11">
        <v>0.28062360801781738</v>
      </c>
      <c r="F35" s="11">
        <v>2.4498886414253896E-2</v>
      </c>
      <c r="G35" s="11">
        <v>8.6859688195991089E-2</v>
      </c>
      <c r="H35" s="11">
        <v>0.12026726057906459</v>
      </c>
      <c r="I35" s="11">
        <v>0.40757238307349664</v>
      </c>
      <c r="J35" s="11">
        <v>1</v>
      </c>
    </row>
    <row r="36" spans="3:10" x14ac:dyDescent="0.25">
      <c r="C36" s="5">
        <v>2013</v>
      </c>
      <c r="D36" s="11">
        <v>8.7136929460580922E-2</v>
      </c>
      <c r="E36" s="11">
        <v>0.23236514522821577</v>
      </c>
      <c r="F36" s="11">
        <v>8.2987551867219917E-3</v>
      </c>
      <c r="G36" s="11">
        <v>7.8838174273858933E-2</v>
      </c>
      <c r="H36" s="11">
        <v>0.12863070539419089</v>
      </c>
      <c r="I36" s="11">
        <v>0.46473029045643155</v>
      </c>
      <c r="J36" s="11">
        <v>1</v>
      </c>
    </row>
    <row r="39" spans="3:10" x14ac:dyDescent="0.25">
      <c r="F39" s="13" t="s">
        <v>29</v>
      </c>
      <c r="G39" s="13"/>
      <c r="H39" s="13"/>
      <c r="I39" s="13"/>
    </row>
    <row r="40" spans="3:10" x14ac:dyDescent="0.25">
      <c r="F40" s="24" t="s">
        <v>12</v>
      </c>
      <c r="G40" s="24">
        <v>2013</v>
      </c>
      <c r="H40" s="24">
        <v>2012</v>
      </c>
      <c r="I40" s="24">
        <v>2011</v>
      </c>
    </row>
    <row r="41" spans="3:10" x14ac:dyDescent="0.25">
      <c r="F41" s="3" t="s">
        <v>0</v>
      </c>
      <c r="G41" s="11">
        <v>8.7136929460580922E-2</v>
      </c>
      <c r="H41" s="11">
        <v>8.0178173719376397E-2</v>
      </c>
      <c r="I41" s="11">
        <v>8.7209302325581398E-2</v>
      </c>
    </row>
    <row r="42" spans="3:10" x14ac:dyDescent="0.25">
      <c r="F42" s="3" t="s">
        <v>3</v>
      </c>
      <c r="G42" s="11">
        <v>0.23236514522821577</v>
      </c>
      <c r="H42" s="11">
        <v>0.28062360801781738</v>
      </c>
      <c r="I42" s="11">
        <v>0.27906976744186046</v>
      </c>
    </row>
    <row r="43" spans="3:10" x14ac:dyDescent="0.25">
      <c r="F43" s="3" t="s">
        <v>4</v>
      </c>
      <c r="G43" s="11">
        <v>8.2987551867219917E-3</v>
      </c>
      <c r="H43" s="11">
        <v>2.4498886414253896E-2</v>
      </c>
      <c r="I43" s="11">
        <v>2.713178294573643E-2</v>
      </c>
    </row>
    <row r="44" spans="3:10" x14ac:dyDescent="0.25">
      <c r="F44" s="3" t="s">
        <v>5</v>
      </c>
      <c r="G44" s="11">
        <v>7.8838174273858933E-2</v>
      </c>
      <c r="H44" s="11">
        <v>8.6859688195991089E-2</v>
      </c>
      <c r="I44" s="11">
        <v>0.11046511627906977</v>
      </c>
    </row>
    <row r="45" spans="3:10" x14ac:dyDescent="0.25">
      <c r="F45" s="3" t="s">
        <v>6</v>
      </c>
      <c r="G45" s="11">
        <v>0.12863070539419089</v>
      </c>
      <c r="H45" s="11">
        <v>0.12026726057906459</v>
      </c>
      <c r="I45" s="11">
        <v>0.12015503875968993</v>
      </c>
    </row>
    <row r="46" spans="3:10" x14ac:dyDescent="0.25">
      <c r="F46" s="3" t="s">
        <v>7</v>
      </c>
      <c r="G46" s="11">
        <v>0.46473029045643155</v>
      </c>
      <c r="H46" s="11">
        <v>0.40757238307349664</v>
      </c>
      <c r="I46" s="11">
        <v>0.37596899224806196</v>
      </c>
    </row>
    <row r="47" spans="3:10" x14ac:dyDescent="0.25">
      <c r="F47" s="15" t="s">
        <v>22</v>
      </c>
      <c r="G47" s="11">
        <v>1</v>
      </c>
      <c r="H47" s="11">
        <v>1</v>
      </c>
      <c r="I47" s="11">
        <v>1</v>
      </c>
    </row>
  </sheetData>
  <mergeCells count="4">
    <mergeCell ref="C5:J5"/>
    <mergeCell ref="C32:J32"/>
    <mergeCell ref="D12:G12"/>
    <mergeCell ref="F39:I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PARTICIPACIÓN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2013-07-22T01:23:35Z</dcterms:created>
  <dcterms:modified xsi:type="dcterms:W3CDTF">2013-07-26T15:43:09Z</dcterms:modified>
</cp:coreProperties>
</file>